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ww\Desktop\Асем закуп\ЮМС\2023год ЮМС\Аптека ЮМС\ЗЦП\2 МИ от 14.02.2023 г вск 21.02.23\Объявление ЗЦП МИ на 2023 год  14.02.2023 г вскрытие 21.02.23\"/>
    </mc:Choice>
  </mc:AlternateContent>
  <xr:revisionPtr revIDLastSave="0" documentId="13_ncr:1_{3000DA58-036F-41AE-AFE0-DDB5AE927979}" xr6:coauthVersionLast="47" xr6:coauthVersionMax="47" xr10:uidLastSave="{00000000-0000-0000-0000-000000000000}"/>
  <bookViews>
    <workbookView xWindow="9225" yWindow="0" windowWidth="15450" windowHeight="12900" xr2:uid="{00000000-000D-0000-FFFF-FFFF00000000}"/>
  </bookViews>
  <sheets>
    <sheet name="ЗЦП" sheetId="2" r:id="rId1"/>
  </sheets>
  <definedNames>
    <definedName name="_xlnm._FilterDatabase" localSheetId="0" hidden="1">ЗЦП!$A$7:$K$243</definedName>
    <definedName name="_xlnm.Print_Area" localSheetId="0">ЗЦП!$A$1:$K$251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2" i="2" l="1"/>
  <c r="G241" i="2"/>
  <c r="G240" i="2"/>
  <c r="G239" i="2"/>
  <c r="G238" i="2"/>
  <c r="G237" i="2"/>
  <c r="G236" i="2"/>
  <c r="G235" i="2"/>
  <c r="G234" i="2"/>
  <c r="G233" i="2"/>
  <c r="G232" i="2"/>
  <c r="G231" i="2"/>
  <c r="G230" i="2"/>
  <c r="G229" i="2"/>
  <c r="G228" i="2"/>
  <c r="G227" i="2"/>
  <c r="G226" i="2"/>
  <c r="G225" i="2"/>
  <c r="G224" i="2"/>
  <c r="G223" i="2"/>
  <c r="G222" i="2"/>
  <c r="G221" i="2"/>
  <c r="G220" i="2"/>
  <c r="G219" i="2"/>
  <c r="G218" i="2"/>
  <c r="G217" i="2"/>
  <c r="G216" i="2"/>
  <c r="G215" i="2"/>
  <c r="G214" i="2"/>
  <c r="G213" i="2"/>
  <c r="G212" i="2"/>
  <c r="G211" i="2"/>
  <c r="G210" i="2"/>
  <c r="G209" i="2"/>
  <c r="G208" i="2"/>
  <c r="G207" i="2"/>
  <c r="G206" i="2"/>
  <c r="G205" i="2"/>
  <c r="G204" i="2"/>
  <c r="G203" i="2"/>
  <c r="G202" i="2"/>
  <c r="G201" i="2"/>
  <c r="G200" i="2"/>
  <c r="G199" i="2"/>
  <c r="G198" i="2"/>
  <c r="G197" i="2"/>
  <c r="G196" i="2"/>
  <c r="G195" i="2"/>
  <c r="G194" i="2"/>
  <c r="G193" i="2"/>
  <c r="G192" i="2"/>
  <c r="G191" i="2"/>
  <c r="G190" i="2"/>
  <c r="G189" i="2"/>
  <c r="G188" i="2"/>
  <c r="G187" i="2"/>
  <c r="G186" i="2"/>
  <c r="G185" i="2"/>
  <c r="G184" i="2"/>
  <c r="G183" i="2"/>
  <c r="G182" i="2"/>
  <c r="G181" i="2"/>
  <c r="G180" i="2"/>
  <c r="G179" i="2"/>
  <c r="G178" i="2"/>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7"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8" i="2"/>
  <c r="G9" i="2" l="1"/>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243" i="2" l="1"/>
</calcChain>
</file>

<file path=xl/sharedStrings.xml><?xml version="1.0" encoding="utf-8"?>
<sst xmlns="http://schemas.openxmlformats.org/spreadsheetml/2006/main" count="1428" uniqueCount="455">
  <si>
    <t xml:space="preserve"> Перечень закупаемых товаров</t>
  </si>
  <si>
    <t xml:space="preserve"> </t>
  </si>
  <si>
    <t>№ лота</t>
  </si>
  <si>
    <t>Наименование закупаемых товаров, работ, услуг</t>
  </si>
  <si>
    <t>Технические и качественные характеристика товаров, работ, услуг</t>
  </si>
  <si>
    <t>Ед.
изм.</t>
  </si>
  <si>
    <t>Кол-во</t>
  </si>
  <si>
    <t>Цена за ед., тенге</t>
  </si>
  <si>
    <t>Общая сумма, тенге</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</si>
  <si>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</si>
  <si>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</si>
  <si>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</si>
  <si>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</si>
  <si>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</si>
  <si>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</si>
  <si>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Итого</t>
  </si>
  <si>
    <r>
      <t>Г. Камзина</t>
    </r>
    <r>
      <rPr>
        <sz val="12"/>
        <rFont val="Times New Roman"/>
        <family val="1"/>
        <charset val="204"/>
      </rPr>
      <t xml:space="preserve"> </t>
    </r>
  </si>
  <si>
    <t>шт</t>
  </si>
  <si>
    <t>комплект</t>
  </si>
  <si>
    <t>уп</t>
  </si>
  <si>
    <t>банка</t>
  </si>
  <si>
    <t>набор</t>
  </si>
  <si>
    <t>по заявке Заказчика:                                                             г. Астана, район Есиль, проспект Туран, 32;
г. Астана, район Есиль, ул. Сығанақ, 46.</t>
  </si>
  <si>
    <t>Директор Департамента лекарственного обеспечения</t>
  </si>
  <si>
    <t>Интродьюсер трансрадиальный гидрофильный</t>
  </si>
  <si>
    <t>Интродьюсер для трансрадиального доступа. Возможность выбора диаметра 4, 5, 6, 7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Возможность выбора педиатрических наборов. Длина дилататора (мм): 125; 155. Наличие выбора диаметра прямого, стального мини проводника: 0,018", 0,021",0,025". Длина прямого, стального мини проводника 45см. Игла 20Gx 35мм (для мини проводника 0,025"), игла 21Gx 35мм (для мини проводника 0,018"), игла 22Gx 35мм (для мини проводника 0,018").</t>
  </si>
  <si>
    <t>Интродьюсер феморальный гидрофильный</t>
  </si>
  <si>
    <t>Интродьюсер стандартный. Основные требования к товару. Основные функциональные требования, технические характеристики Возможность выбора диаметра 4, 5, 6, 7, 8, 9, 10, 11 Fr. Возможность выбора длины интродьюсеров длиной 5, 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лубрикатным слоем.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20 G x 32 mm, 18 G x 64 mm, 18 G x 70mm.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длин минипроводника 45см, 80см Наличие выбора диаметра мини проводника: 0,021", 0,025", 0,035", 0,038".</t>
  </si>
  <si>
    <t>Интродьюсер в комплекте с иглой для феморального доступа</t>
  </si>
  <si>
    <t>Интродьюсер феморальный. Возможность выбора диаметра 4, 5, 6, 7, 8, 9, 10, 11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20 G x 32 mm, 20 G x 51 mm, 18 G x 64 mm, 18 G x 70mm.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длин минипроводника 45см, 80см. Наличие выбора диаметра мини проводника: 0,018",0,021", 0,025", 0,035", 0,038".</t>
  </si>
  <si>
    <t>Интродьюсеры неуправляемые, разрывные 5, 6, 7, 8, 9 F</t>
  </si>
  <si>
    <t>Для ввода медицинских инсрументов при сердечно -сосудистых заболеваниях, неуправляемый Диаметры 5, 6, 7, 8, 9 Fr Вариант исполнения; разрывной</t>
  </si>
  <si>
    <t>Игла пункционная</t>
  </si>
  <si>
    <t>Игла металлическая пункционная без стилета с прозрачным хабом и Люеровским соединением. Обеспечивает чрезкожную пункцию сосудов для проведения диагностических и интервенционных инструментов. Диаметр иглы от 18G до 21G. Внутренний просвет от 0.021" до 0.038". Длина: 3,8 см (педиатрическая), 4 см (трансрадиальная), 7 и 9 см (феморальная). Возможна поставка со съемными крылышками для обеспечения лучшего упора при пункции. Возможность выбора короткого или стандартного среза. Метод стерилизации: Этиленоксидом</t>
  </si>
  <si>
    <t>Катетер для непрямой эмболэктомии по Фогарти</t>
  </si>
  <si>
    <t>Катетер для непрямой эмболэктомии по Фогарти, двухпросветный, баллон выполнений из материала устойчивого к разрыву, совместимый с 0,14 проводником, размер от 4Fr до 10Fr по заявке заказчика</t>
  </si>
  <si>
    <t>Кабель соединительный для не управляемых 4; 10 полюсных катетеров</t>
  </si>
  <si>
    <t>Кабель соединительный для не управляемых 4-х; 10-полюсных катетеров</t>
  </si>
  <si>
    <t>Кабель соединительный для температурного аблационного катетера</t>
  </si>
  <si>
    <t>Кабель для соединения температурного аблационного катетера с генератором (Кабель для подключения катетеров эндоваскулярных для радиочастотной аблации  к генератору )</t>
  </si>
  <si>
    <t>Катетер аспирационный, эндоваскулярный, 6F</t>
  </si>
  <si>
    <t>Аспирационный катетер. Назначение: для аспирации эмболического материала. Основные функциональные требования, технические характеристик. Наличие диаметра катетера 6 Fr, 7 Fr. Наличие входного профиля 0.019”. Наличие короткого и закругленного кончика длиной 6 мм. Наличие гидрофильного М-покрытия дистальной части катетера длиной 40 см. Наличие длины катетера 140 см. Наличие 2-х ренгеноконтрастных маркера: 1 мм на кончике и 10 см от кончика через 90 см. Наличие в одной упаковке 2 аспирационных шприцев, аспирационной линии и чаши-фильтра. Наличие выбора катетера со стилетом для прохождения в извитых сосудах.</t>
  </si>
  <si>
    <t>Баллонный катетер для ЧТА</t>
  </si>
  <si>
    <t>Коаксиальный двухпросветный баллонный катетер для периферической ангиопластики на системе доставки , совместимый с 0,035“ проводником. Специальный материал баллона сочетает в себе сверхтонкие стенки и устойчивость к царапинам. Гидрофильное  покрытие баллона и дистальной части шафта.  Шафт катетера, с повышенной проходимостью и устойчивостью к перегибам, в сочетании с гибкостью, длинной 80 и 130 см. Совместим с интродьюсером 5F–7F. 2 обжатых (с нулевым профилем) платино-иридиевых маркера по краям баллона. Расчетное давление разрыва (RBP): 18 атм. (Ø 3мм), 14-18 атм. (Ø 4мм), 14-17 атм. (Ø 5мм), 12-17атм. (Ø 6мм), 12-16 атм. (Ø 7мм), 11-14атм. (Ø 8-9мм), 11атм. (Ø 10-12мм). Ø шафта катетера 5F–6F. Размеры: Ø баллона (мм): 3; 4; 5; 6; 7; 8; 9; 10; 12. Длина баллона (мм): 20; 40; 60; 80; 120; 150; 200; 250; 300. Размеры по заявке получателя.</t>
  </si>
  <si>
    <t>Баллонный катетер для ЧТА  0.014"</t>
  </si>
  <si>
    <t>Баллонный катетер с лекарственным покрытием для ЧТА</t>
  </si>
  <si>
    <t>Периферический баллоный катетер с лекарственным покрытием, совместимый с 0,035" проводником на системе доставки OTW. Лекарственное вещество покрывающее баллон - обладает противовоспалительным и антипролиферативным действием. Быстрая доставка лекарственного вещества от 30 до 60 сек. Продолжительность воздействия лекарственного вещества не менее 28 дней. Специальная технология нанесения покрытия обеспечивающая равномерное распределение лекарственного вещества на баллоне.  Длина катетера 80 и 130 см. Материал баллона имеет сверхтонкие стенки, высокое расчетное давление разрыва, устойчив к царапинам. Два платиноиридиевых рентгенконтрастных маркера. Совместим с интродьюсером: 5-6F (в зависимости от диаметра баллона).  Номинальное давление: 8 атм. Расчетное давление разрыва: 14-18 атм. (в зависимости от диаметра и длины баллона). Ø баллона: 4.00; 5.00; 6.00; 7.00мм. Длина баллона: 40; 60; 80; 120мм. 4F–5F, с 0,018’’ проводником. 2 обжатых с профилем «0» платиноиридиевых маркера по краям баллона. Размеры: Длина баллона (мм): для диаметров 2.0; 2.5; 3.0; 3.5 –  20; 40; 60; 80; 120; 150 и для диаметров 4.0; 4.5; 5.0; 6.0; 7.0 – 20; 40; 60; 80; 120. Комплаинс: Номинальное давление (NP): 8 атм. Расчетное давление разрыва (RBP): 22 атм. (Ø 2.0мм), 16 атм. (Ø 2.5; 3.0; 3.5 мм), 14 атм. (Ø 4.0 – 6.0мм), 12атм. (Ø 7мм).  Размеры по заявке получателя.</t>
  </si>
  <si>
    <t>Баллонный катетер стент-графта</t>
  </si>
  <si>
    <t>Катетер баллонный периферический под 35 проводник</t>
  </si>
  <si>
    <t>Система доставки: катетер OTW (по проводнику). Материал баллона: полукристаллический полимер. 5-ти лепестковая укладка баллона на катетере. Покрытие на баллоне: гидрофобное с лоскутным нанесением. Наличие рентгенконтрастных маркеров: 2. Диаметр шафта не более 5F. Покрытие шафта: гидрофобное. Номинальное давление (NP) не менее 7 атм. Расчетное давление разрыва баллона (RBP) не менее: 11 атм (ø 10.0 x 20-80 мм) 12 атм (ø 9.0 x 20-80 мм, ø 10.0 х 20-40 мм), 14 атм (ø 7.0 x 20-200 мм, ø 8.0 х 20-100 мм), 16 атм (ø 5.0 - 6.0 x 20-200 мм), 18 атм (ø 4.0 x 60-200 мм), 20 атм (ø 4.0 x 20-40 мм, ø 3.0 x 20-200 мм). Рабочая длина системы доставки: 80, 90 и 130 см. Минимальный диаметр интродьюсера не более 5F (ø 3.0 - 7.0 мм), 6F (ø 8.0-10 мм). Совместимость с проводником: 0.035". Диаметр баллона: 3.0, 4.0, 5.0, 6.0, 7.0, 8.0, 9.0, 10.0 мм. Длина баллона: 20, 40, 60, 80,100, 120,150, 170, 200 мм.</t>
  </si>
  <si>
    <t>Катетер для маточных артерий</t>
  </si>
  <si>
    <t>Катетер радиологический для маточных артерий. Длина катетеров 90см, различная степень жесткости. Размер катетера 5F. Рекомендованный проводник 0.038". Сужающийся кончик катетера для облегчения позиционирования в сосуде. Материал кончика - сплав вольфрама для превосходной визуализации. Материал втулки катетера полиуретан. Конфигурация втулки: крылья. Дизайн втулки "аккордеон" с компенсацией натяжения. Крутящий момент 1:1. Максимальное давление 1200psi (81, 6 bar). Упакован в стерильную упаковку.</t>
  </si>
  <si>
    <t>Катетер двухпросветный центральный венозный диализный перманентный</t>
  </si>
  <si>
    <t>Катетер двухпросветный, центральный, ценозный, диализный, перманентный, ретроградного тунеллирования, c расщепленным окончанием. Материал катетера - полиуретан. Длина –24, 28,32, 36, 55 см; Диаметр - 10 Fr. Размер просветов 10 х 10 Ga.Состав набора: катетер, проводник 0,038 дюйм Х 100 см с прямым и j-образным кончиком. Игла пункционная 18Gaх6,35см; Разрывной интродьюсер 16 Fr; Тканевые расширители 12 Fr и 14 Fr; Расширитель туннельного хода; Инъекционные колпачки; Зажим катетера; Сменный блок с портами; колпачок и втулка для крепления и герметизации коннектора просветов; Фиксирующая прозрачная наклейка 10 х 12 см; Скальпель №11.Катетер двухпросветный центральный венозный диализный перманентный</t>
  </si>
  <si>
    <t>Катетер дренажный билиарный длинный</t>
  </si>
  <si>
    <t>Запирающийся билиарный дренажный катетер длиной 40 см с гидрофильным покрытием дистальной части до рентгенконтрастной метки с ручным высвобождением. Кончик катетера имеет форму pigtail. Pigtail снабжен выпрямителем для легкого введения каннюлей. Катетер изготовлен из полиуретана, что обеспечивает устойчивость к изгибам и изломам, память формы, повышении пластичности внутри тела пациента. Материал катетера включает сульфат бария для улучшения видимости под рентгеновскими лучами.наличие платиновой рентгенконтрастной метки Размеры - 8.5, 10, 12, 14F, каждый имеет соответствующую цветовую кодировку хаба (голубой, фиолетовый, желтый, оранжевый). Количество дренажных отверстий - 17 для катететров диаметром 8.5 и 10 F и 18 для 12 и 14F . От 8 до 9 отверстий располагаются на кончике pigtail (количество варьирует в зависимости от размера) и 9 отверстий располагаются по спирали на стержне катетера на расстоянии 5 или 2 см от отверстий на кончике катетера . Размер отверстий 0.065 см2Отверстия на стержне начинаются сразу от кончика pigtail. Большой размер отверстий и их количество обеспечивает максимальный дренаж 0.9см2. Катетер презназначен для использования с 0.038" проводником. В комплекте имеется катетер, жесткая металлическая каннюля с эхогенным кончиком, гибкая пластиковая каннюля , троакар, устройство для репозиционирования для снятия захвата и перемещения катетера.</t>
  </si>
  <si>
    <t>Катетер дренажный универсальный</t>
  </si>
  <si>
    <t>Катетер дренажный универсальный запирающийся. Наличие выпрямителя кончика. Встроенная в стенку катетера платиновая метка 5мм (опция). Материал катетера полиуретан, устойчивый к изломам. Наличие сульфата бария в составе полиуретан для визуализации. Материал металлической канюли нержавеющая сталь, совместимость с проводником 0.038", дистальный 1" эхогенный. Материал иглы-троакара нержавеющая сталь. Кончик стилета трехгранный. Длина катетера 25см. Наличие 7 дренажных отверстий для катетеров 6.5F, 8 отверстий для катетеров 8.5F, 10F, 12F, 9 отверстий для катетеров 14F, расположенных по спирали. Площадь дренажного отверстия 0.0060дюймов.кв. Общая площадь дренажных отверстий 0.048 дюймов.кв. Конфигурация кончика прямой или Pigtail. Размер катетера 6F, 8F, 10F, 12F, 14F. Наличие гидрофильного покрытия дистальных 20см. Цветовая кодировка втулки катетера. Наличие репозиционного устройства для разблокировки катетера в наборе.</t>
  </si>
  <si>
    <t>Катетер периферический, с гидрофильным покрытием</t>
  </si>
  <si>
    <t>Катетер диагностический периферический со специальным гидрофильным покрытием. Длина гидрофильной части 25 и 40 см. Наличие различных форм кончиков. Длина катетеров 40, 65, 80,90,100 и110см. Размер катетеров 4 и 5F. Внутренний диаметр для катетеров 0.042" (1.07мм) для катетеров 4F, 0.046" (1.17мм) для катетеров 5F. Рекомендованный проводник 0.035" (0.089мм) и 0.038" (0.97мм). Наличие катетеров с упругой конфигурацией. Наличие двойной стальной оплетки стенок катетеров. Конфигурация втулки: крылья. Максимальное давление 1200psi (81, 6 bar). Пропускная способность для катетеров 4F длиной 40см 20мл/сек, длиной 65см 18мл/сек, длиной 80см 18 мл/сек, длиной 90см 15 мл/сек, длиной 100см 15мл/сек, длиной 110см 15 мл/сек; для катетеров 5F с внутренним диаметрос 0.046" длиной 40см 27мл/сек, длиной 65см 20мл/сек, длиной 80см 20 мл/сек, длиной 100см 15 мл/сек; для катетеров 5F с внутренним диаметром 0.052" длиной 65см 35 мл/сек, длиной 90см 30мл/сек, длиной 110см 28мл/сек; для катетеров 6F длиной 40см 43 мл/сек, длиной 65см 33мл/сек. длиной 80см 30мл/сек, длиной 110см 27мл/сек.</t>
  </si>
  <si>
    <t>Катетер проводниковый</t>
  </si>
  <si>
    <t>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(tiger) и феморальную артерии (extra backup). Наличие двойной металлической высокопрочной, плоской оплетки в теле катера, материал катетера- полиамид. Наличие наружного диаметра 5, 6, 7, 8 Fr. Наличие увеличенного внутреннего просвета 5Fr-0,058”; 6Fr-0,071”, 7Fr-0,082”; 8Fr-0,091”. Наличие исполения с боковыми отверстиями для диаметров 6-8Fr.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совместимости с катетером для проведения техники Mother&amp;Child.</t>
  </si>
  <si>
    <t>Катетер проводниковый, периферический</t>
  </si>
  <si>
    <t>Проводниковый катетер периферический мультисегментный с постоянным внутренним просветом по всей длине. Наличие нейлонового наружного покрытия. Наличие армированной двухслойной оплетки из нержавеющей стали, внутренний слой – PTFE (политетрафторэтилен). Наличие рентгеноконтрастного дистального кончика длиной 2,5 или 16 мм. Кончик мягкий, гибкий, атравматичный. Внутренний просвет катетера: 9 F – 0.098", 8 F – 0.088", 7 F – 0.078" и 6 F – 0.070". В упаковке одна единица. Размеры: диаметр 5F, 6F, 7F, 8F, 9F, 10F, длина 55, 90, 95, 98, 100, 125 см. Наличие цветовой маркировки по размерам.</t>
  </si>
  <si>
    <t>Катетер стандартный не управляемый 4; 10-полюсный</t>
  </si>
  <si>
    <t>Предназначен для проведения инвазивного электрофизиологического исследования сердца. Диаметр, не более, Fr-6. Количество полюсов-4, 10. Материал электродов- платина, иридий. Кривизна и расстояние между электродами 2-5-2 мм. Длина не менее 115 см. Совместим с кабелем 4 и 10 pin Boston Scientific</t>
  </si>
  <si>
    <t>Катетер управляемый стандартный 20-полюсный</t>
  </si>
  <si>
    <t>Контроль движения катетера в двух направлениях- наличие. Диаметр не более- 7 Fr. Количество полюсов-20. Материал электродов- Платина, иридий. Кривизна и расстояние между электродами, мм- 2,5,2 Или 2, 10, 2, 10, 2, 10, 2, 10, 2, 35, 2, 10, 2, 10, 2, 10, 2,10, 2. Кривизна катетера средняя. Диаметр кривизны не более 25мм. Длина не менее 109 см. Совместимость с кабелем 20 pin Boston Scientific.</t>
  </si>
  <si>
    <t>Катетеры диагностические ангиографические коронарные</t>
  </si>
  <si>
    <t>Катетеры ангиографические 
  Длина 100;110 см. Диаметр не менее 4,2F; 5F; 6F. Формы для ангиографии JL, JR, AL, AR, IM, MP, Tiger и Mitsudo, а также Pigtail. Материал катетера: внешний слой - полиуретан с покрытием полиамидом; средний слой - двойное металлическое армирование, внутренний слой - полиуретан. Дистальный конец из полиуретана без армирования. Совместимость с проводниками c диаметром не более 0.038". Внутренний просвет при наружном диаметре катетера 4,2F не более 0,040" (1,03 мм). Внутренний просвет при наружном диаметре катетера 5,2F не более 0,050" (1,27 мм). Внутренний просвет при наружном диаметре катетера 6F не более 0,051" (1,3 мм). Максимальное давление для катетера с наружным диаметром 4,2F не более 1050 psi. Максимальное давление для катетера с наружным диаметром 5,2F и 6F не более 1200 psi. Упаковка - индивидуальная стерильная.</t>
  </si>
  <si>
    <t>Манжета для гемостаза лучевой артерии</t>
  </si>
  <si>
    <t>Устройство для компрессии лучевой артерии. Основные требования к товару. Назначение для проведения компрессии лучевой артерии. Основные функциональные требования, технические характеристики Материал манжеты – полипропилен. Шприц с переходником, исключающим введение воздуха в интродьюсер. Наличие шприца 20мл, для нагнетания воздуха в манжету. Прозрачная структура. Возможность двойной компрессии, за счет самой манжеты и дополнительной раздувающей подушки. Обязательное наличие воздухо-нагнетания минимальным объемом 13 мл максимальным объемом нагнетания 18 мл. Обязательно наличие дополнительной прошивной линии VELCRO. Зеленая маркировка шприца, обозначающая размер.</t>
  </si>
  <si>
    <t>Микроспираль отделяемая, длинная</t>
  </si>
  <si>
    <t>Микроспираль для всех типов артериальной и венозной селективной эмболизации длинных и коротких сосудов, Диаметр .011, .018 – отделяемые. Наличие конфигураций: с одним витком, множественными витками, J образные и прямые. Наличие замка с гидрофильным покрытием, возможность компановки с универсальным доставляющим микропроводником Материал- платина, мягкая платина, синтетическое волокно, возможность прямой и обратной тракции спиралей, максимальная тромбогенность за счет волокон. МРТ совместимы. Система фиксации винтовая. Возможность репозиции удаления или замены. Возможность установки через микрокатетер с внутренним просветом .016”, .018”, .020”, 025”, .035”, .038”. Длина спирали – 0.5, 0.7, 1.0, 1.2, 1.8, 1.5, 2.0, 2.5, 2.4, 2.6, 3.0, 3.5, 4.0, 4.1, 4.2, 5.0, 5.2, 5.8, 6.0, 7.0, 8.0, 8.2, 9.0, 9.5, 10.0, 11.0, 12.5, 14.0, 14.2, 15.0, 20.0.</t>
  </si>
  <si>
    <t>Микрочастицы для эмболизации</t>
  </si>
  <si>
    <t>Эмболизационные частицы ПВА предназначены для эмболизации гиперваскулязированных периферических опухолей, включая лейомиому матки и периферические артериовенозные мальформации. Материал эмболизата -вспененый поливинилалкоголь. Упакованы в стеклянные флаконы по 15 мл с завинчивающейся крышечкой. В каждом флаконе 100 мг ПВА в сухом виде. Флаконы длинной 730мм для удобства открытия одной рукой. Различные размеры частиц для точной эмболизации целевых сосудов с цветовой кодировкой: 45-150 мкм(жёлтый), 150-250 мкм (фиолетовый), 250-355 мкм (синий), 355-500 мкм(зелёный), 500-710мкм(оранжевый), 710-1000мкм (голубой), 1000-1180 мкм(красный). Каждый флакон упакован в индивидуальную стерильную упаковку.</t>
  </si>
  <si>
    <t>Набор иглы для биопсии костного мозга</t>
  </si>
  <si>
    <t>Набор иглы для биопсии костного мозга OnControl, 11 ga x 3.0 in 3.0
 mm. Состав набора: биопсийная игла на сверле с граненой заточкой
 (длина 102 либо 152 мм) крепление на винтовой резьбе. Игла с
 несмываемыми метками через каждый сантиметр длины.
 Металлический выталкиватель биоптата длиной более 2 см длины
 иглы. Пластиковое устройство защиты от прокола при извлечении
 биоптата. Используется только с приводом для вращения.</t>
  </si>
  <si>
    <t>Набор для несосудистого минидоступа с нитиноловым проводником</t>
  </si>
  <si>
    <t>Набор для несудистого минидоступа в составе: пункционная тонкая игла 21G - 15-20 см. двух типов: троакарная или заточкой типа Chiba, коаксиальный интродьюсер с дилататором (4F) и усиливающей канюлей, два проводника: нитиноловый .018" - 60 см с наличием платинового кончика и .038" - 80 и 150 см. с наличием двойных рабочих кончиков (прямой и J-образный). Наличие рентгеноконтрастной метки на кончике интродьюсера.</t>
  </si>
  <si>
    <t>Набор для ТИПС</t>
  </si>
  <si>
    <t>Набор для трансюгулярного доступа к печени с целью биопсии, холангиографии и интервенционных процедур. Включает в себя интродьюсер с гибкой трокарной иглой, а также следующие инструменты: пункционную иглу, проводник с подвижным сердечником, ультражесткий проводник, гидрофильный нитиноловый проводник, дилаторы, диагностический катетер, два баллонных катетера высокого давления 8ммХ4.0 см и 10ммХ4.0 см, соединительные трубки, краники.</t>
  </si>
  <si>
    <t>Наборы для ЧТКА</t>
  </si>
  <si>
    <t>Набор для ЧТКА и аксессуары в составе: У-образный одинарный клапан для ангиографии, устройство вращения проводника 0,014'' - 0,015'' и инструмент для ввода 20 Ga в единой стерильной упаковке.</t>
  </si>
  <si>
    <t>Окклюдер эндоваскулярный периферический</t>
  </si>
  <si>
    <t>Сосудистый окклюдер диаметром 4-22 мм, высотой 5-13 мм. под интродьюсер 6-10 F.</t>
  </si>
  <si>
    <t>МРТ совместимый имплантированный порт система</t>
  </si>
  <si>
    <t>МРТ совместимый имплантированный порт, размеры катетеров в диапазоне 6,0-12,0 Fr, с одной и двух просветной конфигурацией.</t>
  </si>
  <si>
    <t>Проводник ангиографический жесткий</t>
  </si>
  <si>
    <t>Проводник периферический свержесткий. Диаметр 035" и 038". Наличие проводников длиной 75, 145, 180 и 260 см. Форма кончика: прямая (6;7 cм. изогнутая), прямая (1;4 см. короткий тип) и 3 mm J-tip (6 см.). Гидрофильное покрытие по всей длине.</t>
  </si>
  <si>
    <t>Проводник диагностический, 125-300 см</t>
  </si>
  <si>
    <t>Широкий спектр диаметров диагностических проводников:, 0,35" (0.89мм), 0,38´´ (0.97мм). Длина проводников не менее 80, 150, 180, 210 и не более 260см (проводники быстрой замены). Конфигурации прямых проводников: длина подвижного сегмента 23см, длина подвижного сегмента 10см,длина подвижного сегмента 13.5см, длина подвижного сегмента 18.5см, длина подвижного сегмента 23.5см, Различный радиус J – загиба – 1.5, 3, мм. Различная длина гибкой дистальной части. Наличие проводников с двумя рабочими кончиками: J – изогнутый/прямой. Конфигурации прямых проводников: прямой (длина подвижного сегмента 7см). Возможность выбора проводников с фиксированным и нефиксированным внутренним стержнем. Трехкомпонентный дизайн проводника - стержень, гибкая лента и PTFE (политетрафторэтилен) покрытие по всей длине, нанесенное метом грунтовки и придающее проводнику зеленый цвет. Возможность выбора проводников различной жесткости. Порт для промывания с механизмом Luer Lock. Проводник упаковон в пластиковое кольцо. Материал стержня проводника - нержавеющая сталь.</t>
  </si>
  <si>
    <t>Проводник коронарный для комплексных поражений</t>
  </si>
  <si>
    <t>Коронарные проводники с полимерным покрытием для комплексных поражений. Гидрофильные полимерные проводники с оплеткой под полимерным покрытием с диаметром 0.014" и длинами 190, 300см. Комбинированный сердечник из стали, покрытой тефлоном и дистальным сегментом из суперэластичного никель-титанового сплава (нитинола) с платино-никелевой рентгеноконтрастной оплеткой кончика. Моделируемая вставка на кончике из стали. Длина рентгеноконтрастной части оплетки кончика 3см. Гидрофильное покрытие на основе полиэтиленоксида или поливинилпирролидона. Форма кончика: прямой, J-тип. Жесткость кончика: 0.7г. Степень поддержки в дистальной части: 8.7г. и/или 0.014" проводник длиной 190, 300см. Сердечник из стали 304V повышенной эла-стичности с платино-никелевой рентгеноконтрастной оплеткой кончика. Параболический профиль сужения сердечника без дополнительных вставок на кончике проводника. Длина рентгеноконтрастной части оплетки кончика 3см. Вольфрамсодержащее полиуретановое покрытие дистальной части включая оплетку кончика. Гидрофильное покрытие дистальной части на основе полиэтиленоксида или поливинилпирролидона поверх полимерного. Форма кончика: прямой, J-тип. Жесткость кончика: 0.8г / 1.0г / 1.2г. Степень поддержки в дистальной части: легкая 3.2г / средняя - 5.0г / высокая - 14.3г. и/или 0.014" проводник длиной 190, 300см. Сердечник из стали 304V повышенной эластичности с платино-никелевой рентгеноконтрастной оплеткой кончика. Параболический профиль сужения сердечника без дополнительных вставок на кончике проводника. Длина рентгеноконтрастной части оплетки кончика 3см и дополнительный золотой рентгеноконтрастный маркер 1.5мм на расстоянии 45мм. Вольфрамсодержащее полиуретановое покрытие дистальной части включая оплетку кончика. Гидрофильное покрытие дистальной части на основе полиэтиленоксида или поливинилпирролидона поверх полимерного. Форма кончика: прямой, J-тип. Жесткость кончика: - 1.5г / 2.7г / 4.1г. Степень поддержки в дистальной части: 5.9 г/6.0 г/5.9г. Выбор размеров и типов проводника по заявке Заказчика.</t>
  </si>
  <si>
    <t>Проводник периферический гидрофильный 35</t>
  </si>
  <si>
    <t>Гидрофильный микропроводник с нитиноловым стержнем, рентгеноконтрастными полиуретановым покрытием и гидрофильной оболочкой 0.018” или 0.035”. Жесткость проводника стандартная или высокая. Угол наклона кончика – прямой или 45 градусов. Длина 150, 180, 260 см. Срок годности не менее 24 мес.</t>
  </si>
  <si>
    <t>Спираль отделяемая нейроваскулярная</t>
  </si>
  <si>
    <t>Отделяемая спираль из платиновой эмболизационной спирали. Установлена на композитном толкателе для доставки имплантата. Наличие рентгеноконтрастной метки для позиционирования. Наличие ручной системы моментального отделения спирали. Возможность поставки с оплеткой из полимерных волокон или нейлоновых волокон. Диаметр 2-20 мм. Длина 4-50 мм.</t>
  </si>
  <si>
    <t>Стент баллонорасширяемый периферический</t>
  </si>
  <si>
    <t>Стент из нержавеющей стали, баллонорасширяемый матричный. Монтированный на системе доставки, совместимой с 6/7 Fr интродьюсер и 0.035” проводником. Танталовые маркеры на каждом конце стента. Профиль - 0.079". Рабочая длина катетера 80 или 135 см. Нормальное давление в баллоне - 8 атм., максимальное - 12 атм. Диаметр стента 5; 6; 7; 8; 9; 10. Длина: 17, 27, 37, 57 мм.</t>
  </si>
  <si>
    <t>Стент коронарный с лекарственным покрытием</t>
  </si>
  <si>
    <t>Коронарный стент с лекарственным покрытием, включающим лекарственное вещество на основе полимера и сиролимуса (активное вещество). Основные функциональные требования, технические характеристики: наличие диаметра стента 2,25 мм; 2,5 мм; 2,75 мм; 3,0 мм; 3,5 мм 4,0 мм. Наличие широкого диапазона длины стента 9, 12, 15, 18, 24, 28, 33 и 38мм. Материал стента на основе сплава кобальт хрома L605, с дизайном стента открытая ячейка. Доза лекарства 3,9 мкг/мм длины стента. Наличие покрытия лекарством только на аблюминальной части стента, градиентное покрытие. Толщина балки стента 80 µm. Обязательное наличие системы доставки с трехлепестковым низкокомплайнтным баллоном и номинальным давлением не ниже 9 АТМ. для всех диаметров и длин. Наличие рентгеноконтрастных маркеров. Диаметр дистальной части - не более 2,6 Fr., проксимальной 2 Fr. Минимальная рабочая длина системы доставки 144 см. Входной профиль системы доставки не более 0,017” (0,43 мм). Возможность использования системы стента при стентировании через лучевую артерию с проводниковым катетером диаметром 5 Fr (1,42 мм/0,056”).</t>
  </si>
  <si>
    <t>Стент нитиноловый саморасширяющийся для стентирования периферических артерий</t>
  </si>
  <si>
    <t>Система самораскрывающегося нитинолового стента для периферических сосудов, стерильная, однократного применения. Тип доставочной системы: OTW (по проводнику). Материал стента – нитинол. Наличие не менее 4 золотых рентгенконтрастных маркеров на каждом конце стента. Стент полностью покрыт протективным веществом – аморфный карбид кремния, для ускоренной эндотелизации и уменьшения агрегации тромбоцитов, а также снижения диффузии ионов металлов в окружающие ткани. Толщина элементов каркаса стента не менее 225 мкм (для диаметра 10 мм не менее 230 мкм). Дизайн стента по типу - пик-впадина. Рекомендуемый диаметр проводника 0,035". Диаметр проксимального шафта не более 5,2 F. Cовместимость с проводниковым катетером 6Fr. Система доставки снабжена трубкой, которая предназначена для введения в гемостатический клапан интродьюсера с целью уменьшения трения между системой доставки и гемостатическим клапаном при освобождении</t>
  </si>
  <si>
    <t>Стент почечный, стальной</t>
  </si>
  <si>
    <t>Стент из нержавеющей стали, баллонорасширяемый матричный. Монтированный на системе доставки, совместимой с 5/6 Fr интродьюсером и 0.018/ 0.014” проводником. Наличие танталовых маркеров на каждом конце стента. Профиль - не более 0.066". Рабочая длина катетера 80 см. Нормальное давление в баллоне - 9 атм., максимальное - 12 атм. Диаметр стента: 5; 6; 7. Длина: 14, 18, 21 мм</t>
  </si>
  <si>
    <t>Транссептальная игла (71см)</t>
  </si>
  <si>
    <t>Набор транссептальной иглы состоит из наружной канюли иглы и внутреннего стилета.Игла состоит из гибкой тонкостенной трубки с эргономичным хабом и запорным краном на проксимальном конце. Стилет состоит из сплошного проводника ,который при введение в иглу выступает за дистальный кончик канюли.Используется для первичного прокола межпредсердной перегородки при введение интродьюсера и/или катетера через перегородку из правой части сердца в левую.</t>
  </si>
  <si>
    <t>Устройство для фиксации чреспеченочного дренажа</t>
  </si>
  <si>
    <t>Крепежное устройство для дренажного катетера от 6 до 24F из нетканного материала с защитной крышечкой из прозрачного материала и кольцами для затягивания нити. Основа - гидроколоидное кольцо.</t>
  </si>
  <si>
    <t>Электрод активный типа VCT: VCT; VCT XXB; VCTM XXB; VCTW XXB; диаметром (мм): 1,5; 1,65; 1,8; длиной (мм): 100; 130; 135; 140; 145; 150; 165; 170; 175; 180; 185; 200; 250; 300; 350</t>
  </si>
  <si>
    <t>РЧА –Электрод универсальный V-Tip (Кончик с изменяемой длиной выдвижения). Электрод с регулируемым кончиком длины выдвижения от 0,5до 4мм. Сглаженный приподнятый край изолирующей оболочки для улучшения введения и расположения электрода. Размер неподвижного активного электрода 0,5-4см. Доступен диметром стержня 1,5мм(17G) и 1,8(15G) для удаления опухоли различных локализаций. Рукоятка для радиочастотной абляции опухолей различной локализации, паренхиматозных органов (печень, легкие, почки, остеоид –остеома фибромиома матки, аденомиоз)</t>
  </si>
  <si>
    <t>Эмболизирующий желатин в шприцах</t>
  </si>
  <si>
    <t>Эмболизирующий желатин: Биосовместимый, гидрофильный, сухой, формованный, рассасывающиеся. Предварительно нарезанный по размеру кубиками. Размер, мм и вес в гидратированном состоянии: 2,5 мм -25 мг,5 мм -50 мг, 22,5 мм -100 мг, 5,0 мм - 25 мг, 5,0 мм 50 мг, 5,0 мм 100 мг. Шприцы объемом 10 мл со стандартным наконечником Люэра. Наличие цветовой кодировки для идентификации шприцев с эмболизационным материалом разного размера</t>
  </si>
  <si>
    <t>Щипцы биопсийные</t>
  </si>
  <si>
    <t>Щипцы биопсийные, тип "КОЛОНО", "С ОВАЛЬНЫМИ ЧАШЕЧКАМИ", в металлическом тубусе покрытом тефлоном желтого цвета для обеспечения снижения коэффициента трения и плавного введения в канал эндоскопа, повышенная гибкость для легкого введения при сильных изгибах эндоскопа, изделие различимо при рентгеноскопии, фенестрированные, без иглы, диаметр 2,3 мм, для рабочего канала 2,8 мм, длина 2300 мм, цветовая маркировка области применения на стерильной упаковке, 10 штук в упаковке (одноразовые)</t>
  </si>
  <si>
    <t>Биопсийные щипцы</t>
  </si>
  <si>
    <t>Биопсийные щипцы для пищевода, желудка, двенадцатиперстной кишки. Комплект -10 штук в упаковке (одноразовые)</t>
  </si>
  <si>
    <t>Аортальный выкусыватель 3,5 мм</t>
  </si>
  <si>
    <t>выкусыватель стенки аорты для анастамозы, острыми режущими кромками, наконечник конической формы, размер 3,5 мм</t>
  </si>
  <si>
    <t>Аортальный выкусыватель 4,0 мм</t>
  </si>
  <si>
    <t>Инструмент для получения отверстий в стенке аорты для проксимального анастамозы, острые режущие кромки для получения ровных краев отвверстия, конический наконечник для легкого введения. Размер 4,0 мм.</t>
  </si>
  <si>
    <t>Емкость дренажная билиарная</t>
  </si>
  <si>
    <t>Дренажный мешок объемом 600 мл и из поливинилхлорида, устойчивая к изломам линияя длиной 61см с возможностью регулировки и фиксированным коннектором типа "папа". Наличие двойного дренажного клапана и пояса Velcro, с мягкой тканевой поддержкой. Дополительный коннектор "папа" в комплекте. Одна сторона мешка мягкая для комфорта паицента (опция).</t>
  </si>
  <si>
    <t>Емкость Редона высоковакуумная</t>
  </si>
  <si>
    <t>Жесткая высоковакуумная емкость для сбора раневого отделяемого с индикатором вакуума 400мл., объемом 200, 400 и 600 мл. с соединением типа Luer-lock и соединением «заглушка», соединительная трубка имеет универсальный коннектор для дренажей 8–18 Fr.</t>
  </si>
  <si>
    <t>Дренаж</t>
  </si>
  <si>
    <t>Редон мини-сет размер 0,8, внешний диаметр 2,5мм, объем 150мл. дренажа и троакара.Емкость объемом 30 и 150 мл. 6Fr. и 8Fr., длиной 30 см, с перфорированной частью 5 см, имеет рентгенконтрастную полосу, коннектор поворотный герметичного соединения между дренажем и емкостью. Троакар соединен с дренажем, стерильно.</t>
  </si>
  <si>
    <t>Дренажи Редона</t>
  </si>
  <si>
    <t>Набор для дренирования ран Редон250мл состоит из гармошки для сбора раневого отделяемого, коннектора, дренажа и троакара. уровень вакуума до 10 000 Па. Емкость для раневого отделяемого объемом 30 и 150 мл. Дренаж длиной 30 см., с перфорированной частью 5 см., имеет рентгеноконтрастную полосу и три полукруглые отметки для удобного позиционирования в ране. 
  Стерильно.</t>
  </si>
  <si>
    <t>Редон- Дрейн мини сет размер 14, внешний диаметр 4,5 длина 50см, длина перфорации 15см. с рентгенконтрастной полосой с троакаром и без троакара, длина: 50 см - без троакара; 75см - с троакаром. Р-ры: 06Fr. – 18Fr., перфорированная часть 8 или15 cм. Стерильно</t>
  </si>
  <si>
    <t>Редон- Дрейн мини сет размер 14, внешний диаметр 4,5 длина 75см, длина перфорации 15см. с рентгенконтрастной полосой с троакаром и без троакара, длина 50 см - без троакара; 75см - с троакаром. Р-ры: 06Fr. – 18Fr., перфорированная часть 8 или15 cм. Стерильно</t>
  </si>
  <si>
    <t>Силиконовый многоканальный дренаж с троакаром Эндо Дрейн размер 15, внешний диаметр 5мм, длина 120см. имеется рентгенконтрастная полоса. Стерильно.</t>
  </si>
  <si>
    <t>Силиконовый многоканальный дренаж с троакаром Эндо Дрейн размер 19, внешний диаметр6мм, длина 120см. имеется рентгенконтрастная полоса, стерильно.</t>
  </si>
  <si>
    <t>Дренаж круглый спиральный-стандартный; размеры 7, 10, 12, 15 (CH) - 110 см; 19, 24CH - 80 см</t>
  </si>
  <si>
    <t>4 узких независимых спиральных канала; 30-см.спиральная часть. Дренаж поверхности в 12 см2. Отсутствие сужения внутренних протоков. Наличие эффекта радиоконтрастного профиля - обеспечивает рентгенконтроль. Материал: силикон, белый, прозрачный</t>
  </si>
  <si>
    <t>Блок картриджа, СНЕМ8+</t>
  </si>
  <si>
    <t>Блок картриджа с набором чувствительных элементов (датчиков) СНЕМ8+.</t>
  </si>
  <si>
    <t>Блок картриджа, CG4+</t>
  </si>
  <si>
    <t>Блок картриджа с набором чувствительных элементов (датчиков) CG4+.</t>
  </si>
  <si>
    <t>Картридж</t>
  </si>
  <si>
    <t>Картридж CG8 к анализатору i-STAT №25</t>
  </si>
  <si>
    <t>Блок картриджа, Тропонин</t>
  </si>
  <si>
    <t>Блок картриджа с набором чувствительных элементов (датчиков) Тропонин.</t>
  </si>
  <si>
    <t>Клип-аппликаторы</t>
  </si>
  <si>
    <t>Клип-аппликаторы для толстого кишечника со сменными клипсами. Комплект -5 штук в упаковке (одноразовые)</t>
  </si>
  <si>
    <t>Клип-аппликаторы для пищевода, желудка, двенадцатиперстной кишки. Комплект -20 штук в упаковке(одноразовые)</t>
  </si>
  <si>
    <t>Клипсы лигирующие для сосудов и тканей (полимерные ) ML</t>
  </si>
  <si>
    <t>Клипсы лигирующие ML для сосудов и тканей. Размером  3-10 мм (14 картриджей по 6 клипсов). Цветовой код размера: зеленый. Из нерассасывающегося биоинертного полимера ( пластиковые) защелкивающийся  замок клипс  обеспечивает эффективное и надежное  закрытие конструкция аппликаторов и клипс обеспечивает надежную фиксацию клипс во время доставки к сосудам и тканям конструкция клипсы  дает возможность деклиппирования, с сохранением целостности сосуда или ткани наличие зубцов на внутренней поверхности клипсы позволяет «чистить» сосуды и ткани до закрытия ,  а также препятствуют  соскальзыванию с них при закрытом замке клипсы легко пальпируются не Rö-контрастны, таким образом, не изменяет картины при МРТ, КТ и Rö исследованиях в 1й коробке 14 картриджей , 6 клипс/картридж (84 клипc). Клипсы могут быть удалены с помощью инструмента для открытых и лапароскопических операций для снятия клипс данного типа. Размер по заявке Заказчика.</t>
  </si>
  <si>
    <t>Клипсы лигирующие для сосудов и тканей (полимерные ) L</t>
  </si>
  <si>
    <t>Клипсы лигирующие L для сосудов и тканей. Размером 5-13 мм (14 картриджей по 6 клипсов). Цветовой код размера: фиолетовый. Из нерассасывающегося биоинертного полимера ( пластиковые) защелкивающийся  замок клипс  обеспечивает эффективное и надежное  закрытие конструкция аппликаторов и клипс обеспечивает надежную фиксацию клипс во время доставки к сосудам и тканям конструкция клипсы  дает возможность деклиппирования, с сохранением целостности сосуда или ткани наличие зубцов на внутренней поверхности клипсы позволяет «чистить» сосуды и ткани до закрытия ,  а также препятствуют  соскальзыванию с них при закрытом замке клипсы легко пальпируются не Rö-контрастны, таким образом, не изменяет картины при МРТ, КТ и Rö исследованиях в 1й коробке 14 картриджей , 6 клипс/картридж (84 клипc). Клипсы могут быть удалены с помощью инструмента для открытых и лапароскопических операций для снятия клипс данного типа. Размер по заявке Заказчика.</t>
  </si>
  <si>
    <t>Клипсы лигирующие для сосудов и тканей (полимерные)  XL</t>
  </si>
  <si>
    <t>Клипсы лигирующие XL для сосудов и тканей. Размером 7-16 мм (14 картриджей по 6 клипсов).. Цветовой код размера:  желтый. Из нерассасывающегося биоинертного полимера ( пластиковые) защелкивающийся  замок клипс  обеспечивает эффективное и надежное  закрытие конструкция аппликаторов и клипс обеспечивает надежную фиксацию клипс во время доставки к сосудам и тканям конструкция клипсы  дает возможность деклиппирования, с сохранением целостности сосуда или ткани наличие зубцов на внутренней поверхности клипсы позволяет «чистить» сосуды и ткани до закрытия ,  а также препятствуют  соскальзыванию с них при закрытом замке клипсы легко пальпируются не Rö-контрастны, таким образом, не изменяет картины при МРТ, КТ и Rö исследованиях в 1й коробке 14 картриджей , 6 клипс/картридж (84 клипc). Клипсы могут быть удалены с помощью инструмента для открытых и лапароскопических операций для снятия клипс данного типа. Размер по заявке Заказчика.</t>
  </si>
  <si>
    <t>коробка</t>
  </si>
  <si>
    <t>Лигирующая клипса, Титановая, размер Small</t>
  </si>
  <si>
    <t>Лигирующая клипса, Титановая, размер Medium</t>
  </si>
  <si>
    <t>Протез сосудистый линейный PTFE, диаметр 6</t>
  </si>
  <si>
    <t>Протез сосудистый линейный PTFE, размер: диаметр 6, длина 40-50</t>
  </si>
  <si>
    <t>Протез сосудистый линейный PTFE, диаметр 7</t>
  </si>
  <si>
    <t>Протез сосудистый линейный PTFE, размер: диаметр 7, длина 40-50.</t>
  </si>
  <si>
    <t>Протез сосудистый линейный PTFE, диаметр 8</t>
  </si>
  <si>
    <t>Протез сосудистый линейный PTFE размерами: диаметр 8 длина 50.</t>
  </si>
  <si>
    <t>Петля резекционная</t>
  </si>
  <si>
    <t>Петля резекционная для пищевода, желудка, двенадцатиперстной кишки, толстого кишечника.Комплект -5 штук в упаковке (одноразовые)</t>
  </si>
  <si>
    <t>Комплект для чрескожного введения</t>
  </si>
  <si>
    <t>Комплект для чрескожного введения: катетер силиконовый рентгеноконтрастный с дакроновой подкожной манжетой-4,2 Fr, наружный диаметр 1,4мм, длиной 75см, эффективная длина 50см; проводник проволочный; туннелер металический; интродьюсер с расщепляющим устройством 4,5Fr; заглушка иньекционная-1шт; крылышко для фиксации-2шт; колпачок; скальпель; наклейки в карту пациента</t>
  </si>
  <si>
    <t>Плоский силиконовый дренаж</t>
  </si>
  <si>
    <t>Дренажный комплект циклера</t>
  </si>
  <si>
    <t>Для автоматизированного перитонеального диализа стерильный пластиковый контейнер (мешок), объемом 15 л.</t>
  </si>
  <si>
    <t>Дренажная система однобаночная двухкамерная объем 2300 мл</t>
  </si>
  <si>
    <t>Система предназначена как для пассивного под действием силы тяжести, так и активного с помощью вакуумных устройств дренирования плевральной полости.</t>
  </si>
  <si>
    <t>Комплект для чрескожной пункционной нефростомии  6Fr</t>
  </si>
  <si>
    <t>Комплект дренажа ран</t>
  </si>
  <si>
    <t>Комплект с круглым силиконовым дренажем. В комплект входит: дренаж 10Fr. Резервуар дренажный с градированной шкалой, объемом 100 мл</t>
  </si>
  <si>
    <t>U-дренаж Ульмера размер14, внешний диаметр 4,5 длина 50см. Длина перфорации12см троакар с рентгенконтрастной полосой, с троакаром и без троакара. Длина : 50см. Р-ры: 08Fr. – 14Fr.,перфорированная часть 5, 8, 10 или12 cм. Стерильно</t>
  </si>
  <si>
    <t>Дренаж Ульмера</t>
  </si>
  <si>
    <t>U-дренаж - Дренаж Ульмера размерами 12 Fr, 14 Fr, 16 Fr перфорированная часть 15 см, длина 50 см, с рентгеноконтрасной полосой</t>
  </si>
  <si>
    <t>Шунтирующая система Дельта , малая</t>
  </si>
  <si>
    <t>Шунтирующая система Дельта, малая, низкого , среднего или высокого давления. Разработан для снижения риска гипердренирования СМЖ. В конструкцию клапана включено антисифонное устройство – Дельта-камера, позволяющее поддерживать интравентрикулярное давление пациента в пределах физиологической нормы., независимо от скорости вырабатывания ликвора и положения тела пациента (лежа/стоя). Внорме диафрагма камеры закрыта и открывается при увеличении положительного интравентрикулярного давления. При нарастании отрицательного давления – немедленно закрывается.
 Клапан Дельта состоит из двух различных материалов – полипропилена и силикона (без примеси латекса) , исключающих слипанеи и деформацию клапанов. Рентгеноконтрастные метки и кодовые обозначения на клапане указывают направление тока ликвора , места соединения с катетерами и градацию по давлению. Все клапаны Дельта включают в себя резервуар для инъекций и взятия проб ликвора , а также окклюдеры для избирательной промывки. 
 Катетеры производятся из силикона (без примеси латекса) , что препятствует их слипанию и петлетлеобразованию. Отсутствие металлических деталей в системах позволяет без помех проводить КТ и ЯМР исследования. 
 В комплект входят : 
 Клапан Дельта , малый , размер 36*6мм.
 Вентрикулярный катетер , стандартный, с правоугольной клипсой , со стилетом, импрегнирован барием , длина -230 мм , внутренний диаметр -1.2-1.3мм, наружный диаметр – 2.1-2.5мм. Наличие 4 рядов по 8 отверстий на дистальном конце катетера длиной 16мм. Наличие 3 маркеров длины , через 50 мм. От проксимального конца;
 Кардиоперитонеальный катетер , стандартный , импрегнирован барием , длиной 900 мм , наружный диаметр 2,5 мм внутренний диаметр 1,3 мм. Наличие 8 щелевидных отверстий , располдоженных под углом 90 градусов в стенке катетера. Наличие 3 маркеров длины на расстоянии 100мм. От проксимального конца. Наличие 2 щелевых отверстий , расположенных под углом 180 градусов в стенке катетера. Режим функционирования: 1.0/1.5/2.0.</t>
  </si>
  <si>
    <t>Троакар одноразовый</t>
  </si>
  <si>
    <t>Троакар одноразовый с острым стилетом внутренний диаметр 12мм, длина 100мм, включая редукционный клапан 5мм, стерильный, в уп.10 шт.</t>
  </si>
  <si>
    <t>Туннельный центральный венозный катетер</t>
  </si>
  <si>
    <t>Эндопротез- сетка полипропиленовый для восстановительной хирургии</t>
  </si>
  <si>
    <t>Эндопротез-сетки изготовлены из биологически инертной нерассасывающейся полипропиленовой мононити. Состав: полипропиленовые мононити диаметром 0,09 мм Цвет: белый или бело-синий Толщина: 0,3-0,4 мм Объемная пористость: 85-90% Поверхностная плотность: 38-45 г/м2, стерильный, 15х15 см</t>
  </si>
  <si>
    <t>Костный воск не рассасывающийся, гемостатический, стерильный.</t>
  </si>
  <si>
    <t>Не рассасывающийся, гемостатический, стерильный, хирургический из компонентов: белый пчелиный воск - не менее 75 %, твердый парафин - не менее 15 %, изопропилпальмитат - не менее 10%, пластинки по 2,5 гр.</t>
  </si>
  <si>
    <t>Сетка однократного применения, стерильная, размер (см): 15х10 в упаковке № 3</t>
  </si>
  <si>
    <t xml:space="preserve">Сетка хирургическая для пластики грыж из 100% полипропиленовых нитей с контролируемым линейным натяжением, условный размер нитей 5/0, удельный вес составляет 76 г/м2; предел прочности на разрыв - 14 кг/см2, размер пор - 1 мм. Прямоугольной формы. Размер 15х10 см. Стерильный внутренний вкладыш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сетки и ее функциональных свойств с учетом условий ее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Каждая упаковка снабжена специальным стикером, предназначенным для вклеивания в медицинскую карту пациента для отслеживания данных об имплантированном устройстве. Стикер содержит  информацию  о  производителе, сроке годности изделия  и номере партии. Маркировка внутреннего вкладыша содержит наименование сетки, товарный знак производителя, наименование производителя, матричный код, каталожный номер, размер сетки, указание о стерильности с указанием метода стерилизации, указание об однократном применении. Групповая упаковка содержит 3 штуки, герметична,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</si>
  <si>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Сетка хирургическая композиционная для пластики грыж размер (см): 15х15</t>
  </si>
  <si>
    <t>Сетка хирургическая композиционная, стерильная, однократного применения, частично рассасывающаяся, размер (см): 15х15</t>
  </si>
  <si>
    <t>Сетка хирургическая композиционная для пластики грыж размер (см): 30х30</t>
  </si>
  <si>
    <t>Сетка хирургическая композиционная, стерильная, однократного применения,  частично рассасывающаяся, размер (см): 30х30</t>
  </si>
  <si>
    <t>Сетка хирургическая композиционная для пластики грыж размер (см): 15х10</t>
  </si>
  <si>
    <t>Сетка  хирургическая композиционная, стерильная, однократного применения, частично рассасывающаяся, размер (см): 15х10</t>
  </si>
  <si>
    <t>Шовный материал, рассасывающаяся USP 4/0 (M1,5), игла колющая 17mm-22mm длиной</t>
  </si>
  <si>
    <t>Шовный материал, рассасывающаяся USP 2/0 (M3), игла колющая 26mm длиной</t>
  </si>
  <si>
    <t>Шовный материал, рассасывающаяся USP 3/0 (M2), игла колющая 26mm длиной</t>
  </si>
  <si>
    <t>Шовный материал, рассасывающаяся USP 1 (M4), игла колющая 40mm длиной</t>
  </si>
  <si>
    <t>Шовный материал, рассасывающаяся. USP 0 (M3,5), игла колющая 40mm-48mm длиной</t>
  </si>
  <si>
    <t>Шовный материал, рассасывающаяся. USP 1 (M4), игла колющая 48mm-60 mm длиной</t>
  </si>
  <si>
    <t>Шовный материал, рассасывающаяся. USP 2 (M5), игла колющая 48mm длиной</t>
  </si>
  <si>
    <t>Шовный материал,нерассасывающаяся. USP 2/0 (M 3), игла колющая 2x17mm</t>
  </si>
  <si>
    <t>Нить хирургическая стерильная нерассасывающаяся из полиэстера, полимер полиэтилентерафталата. Нить окрашена в контрастный зеленый цвет для улучшения визуализации в ране . Толщина нити USP 2/0 (M 3) колющая, для лучшего проникновения. 1/2 окружности, 2x17mm, длина нити75cm-90cm. Игла из коррозионностойкого высокопрочного сплава,обработана силиконом (изготовлены из нержавеющей стали AISI 302 и 304),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Округлый корпус и конический наконечник, колющая, сплав Эталлой,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t>
  </si>
  <si>
    <t>Шовный материал, нерассасывающаяся. USP 2/0 (M 3), игла колющая 36 mm</t>
  </si>
  <si>
    <t>Нить хирургическая стерильная нерассасывающаяся из полиэстера, полимер полиэтилентерафталата. Нить окрашена в контрастный зеленый цвет для улучшения визуализации в ране . Толщина нити USP 2/0 (M 3) обратно-режущая, для лучшего проникновения. 3/8 окружности, 36 mm, длина нити 75cm. Игла из коррозионностойкого высокопрочного сплава,обработана силиконом (изготовлены из нержавеющей стали AISI 302 и 304),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Округлый корпус и конический наконечник, колющая, сплав Эталлой,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t>
  </si>
  <si>
    <t>Шовный материал, рассасывающаяся. USP 5/0 (M1), игла колющая 13mm длиной</t>
  </si>
  <si>
    <t>Шовный материал, рассасывающаяся. USP 6/0 (M0,7), игла колющая 13mm длиной</t>
  </si>
  <si>
    <t>Шовный хирургический нерассасывающийся материал, зеленый полиэстер USP 0 (3.5), 75см, ½ 30мм, колющая.</t>
  </si>
  <si>
    <t>Нить хирургическая стерильная нерассасывающаяся из полиэстера, полимер полиэтилентерафталата. Нить окрашена в контрастный зеленый цвет для улучшения визуализации в ране . Толщина нити USP 0 (M3,5) колющая, для лучшего проникновения. 1/2 окружности игла HR 30 mm, длина нити 75cm. Игла из коррозионностойкого высокопрочного сплава,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Округлый корпус и конический наконечник, колющая, сплав Эталлой,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Наличие CЕ Certificate производителя. Срок годности не менее 59 месяцев, после стерилизации. Метод стерилизации этилен оксид</t>
  </si>
  <si>
    <t>Шовный материал, рассасывающаяся М5 (2). Игла колющая, массивная, 1/2 окружности, длина от 47,5 до 48,5 мм</t>
  </si>
  <si>
    <t>Шовный материал, рассасывающаяся М3,5 (0). Игла колющая, 1/2 окружности, длина от 39,5 до 40,5 мм</t>
  </si>
  <si>
    <t>Шовный материал, рассасывающаяся  М3 (2/0). Игла колющая, 1/2 окружности, длина от 30,5 до 31,5 мм</t>
  </si>
  <si>
    <t>Шовный материал 2/0, рассасывающаяся. Длина нити 75 см</t>
  </si>
  <si>
    <t>Шовный материал  фиолет. М 3 (3/0), рассасывающая 75 см игла, колющая 26 мм.</t>
  </si>
  <si>
    <t>Шовный материал  фиолет. М 1 (5/0) , рассасывающая 45 см игла, колющая 13 мм.</t>
  </si>
  <si>
    <t>Шовный материал фиолет. М 0,7 (6/0) , рассасывающая 45 см игла, колющая 13 мм.</t>
  </si>
  <si>
    <t>Шовный материал  М0,5 (7/0) , рассасывающая 30 см, игла 6,5 мм.</t>
  </si>
  <si>
    <t>Шовный материал  (6/0) М 0,7, рассасывающая 45 см игла, колющая 13 мм.</t>
  </si>
  <si>
    <t>Шовный материал  (5/0), рассасывающая 45 см игла, колющая 13 мм</t>
  </si>
  <si>
    <t>Шовный материал  (4/0) М 1,5, рассасывающая 70 см игла, колющая 17 мм.</t>
  </si>
  <si>
    <t>Шовный материал (3/0) М2, для нерассасывающая 75см, игла, колющая 22 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</si>
  <si>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2, условный размер    3/0.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Игла колющая, 1/2  окружности, 22 мм длиной. Диаметр тела иглы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</si>
  <si>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(3/0) М2 , для нерассасывающая 75см, игла, колющая 22 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</si>
  <si>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1,5, условный размер 4/0. Длина нити 75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Иглы колющие, кончик игл (1/32 от длины корпуса иглы) в виде заточенного микроострия для облегчения проникновения игл через кальцинированный участок или плотную стенку сосуда, 1/2  окружности, 13 мм длиной. Диаметр тела иглы 0,254 мм. Специальное соотношение диаметра нити и диаметра игл приближается к 1:1, для минимизации риска кровотечения из точек прокола при выполнении операций на сосудах.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</si>
  <si>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5/0) , нерассасывающая 75 см, игла, колющая 13 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</si>
  <si>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 условный размер   5/0. Длина нити 75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Игла колющая,  3/8  окружности, 13 мм длиной. Диаметр тела иглы - 0,3556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</si>
  <si>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6/0, рассасывающаяся 70 см, две иглы, колющие 9,3 мм</t>
  </si>
  <si>
    <t>Шовный материал, рассасывающая  PDS 5/0 М1 70 см, 13 мм колющая игла</t>
  </si>
  <si>
    <t>Шовный материал, рассасывающая PDS 4/0 М 1,5 , 90 см, 17 мм игла колющая</t>
  </si>
  <si>
    <t xml:space="preserve">Шовный материал, рассасывающая PDS 3/0 70 см, 22 мм колющая игла </t>
  </si>
  <si>
    <t>Шовный материал, фиолетовый размер М5 (2),длина нити 90см синтетический рассасывающим полифиламентный шовный материал. Игла колющая 75мм</t>
  </si>
  <si>
    <t>Шовный материал, фиолетовый  размер М(0), длина 90см синтетический рассасывающий полифиламентний шовный материал,игла колющая 45 мм, 1/2 окружности</t>
  </si>
  <si>
    <t xml:space="preserve">Шовный материал, нерассасывающаяся   зеленый М5 (2) 4отрезка x 75см, игла таперкат массивная V-39 </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</si>
  <si>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5, условный размер 2. Длина нити 75 см. Количество отрезков нити в стерильном внутреннем вкладыше - 4. Каждый отрезок атравматически соединен с иглой.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45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</si>
  <si>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фиолетовый М3 (2/0),длина нити 70см,синтетический рассасывающим полифиламентный шовный материал, , игла колющая 31-36 мм</t>
  </si>
  <si>
    <t>Шовный материал, рассасывающий  PDS II фиолетовый, (2/0) 70см 36мм</t>
  </si>
  <si>
    <t xml:space="preserve">Шовный материал (6/0) нерассасывющ. 60см две иглы колющ. 9,3мм </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</si>
  <si>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0,7, условный размер   6/0. Длина нити  60 см. Две иглы. Иглы изготовлены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Иглы колющие,  3/8  окружности, 9,3 мм длиной. Диаметр тела иглы - 0,254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</si>
  <si>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(7/0), нерассасывающ.60см, игла колющая 8мм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</si>
  <si>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0,5, условный размер 7/0. Длина нити  60 см. Две иглы. Иглы изготовлены из коррозионностойкого высокопрочного сплава, обработана двойным слоем силикона,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имеют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3/8  окружности, 8 мм длиной. Диаметр тела иглы - 0,2032 мм. Колющий кончик игл имеет угол сужения 45 градусов для обеспечения большей прочности и остроты иглы.  Игла имеет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ткани.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</si>
  <si>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нерассасывающаяся 100см, игла колющая,40мм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</si>
  <si>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4, условный размер 1. Длина нити  100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усиленная, 1/2  окружности, 40 мм длиной. Диаметр тела иглы 1,016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</si>
  <si>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(4/0) нерассасывающ.90см,две иглы колющих 20мм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</si>
  <si>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1,5, условный размер 4/0.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Тело иглы имеет квадратную форму для придания большей устойчивости в иглодержателе.  Иглы колющие, 1/2  окружности, 20 мм длиной. Диаметр тела иглы 0,4572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</si>
  <si>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3 (2/0)  нерассасывающ. 90см 2иглы колющие 31мм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</si>
  <si>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3, условный размер    2/0.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- 420. Иглы имеют конструкцию, увеличивающую надежность их фиксации в иглодержателе  за счет насечек в месте захвата.  Иглы колющие, 1/2  окружности, 31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</si>
  <si>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размер 2-0, длина нити 75см, длина иглы 26мм.</t>
  </si>
  <si>
    <t>Шовный материал PDS фиолетовый, размер М3.5 (0) 70 см. игла колющая SH 26 мм,</t>
  </si>
  <si>
    <t>Шовный материал, размер М2 (3/0) нерассасывающ.75см, две иглы колющее 26мм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</si>
  <si>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2, условный размер 3/0.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Игла колющая, 1/2  окружности, 26 мм длиной. Диаметр тела иглы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</si>
  <si>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фиолетовый, размер М2 (3/0) 12 отрезков, длина нити 45см без иглы</t>
  </si>
  <si>
    <t>Шовный материал фиолетовый, размер М3 (2/0) 6 отрезков, дл нити 45см без иглы</t>
  </si>
  <si>
    <t>Шовный материал  с покрытием, плетенный синтетич.абсорбир.шовный материал без игл /4/0</t>
  </si>
  <si>
    <t xml:space="preserve">Шовный материал М 1,5 (4/0). Игла колющая, 1/2 окружности, длина от 16,5 до 17,5 мм </t>
  </si>
  <si>
    <t xml:space="preserve">Шовный материал  фиолетовый, размер М3.5 (0) , рассас.75см, игла колющ.31 мм </t>
  </si>
  <si>
    <t>Шовный материал фиолетовый М5 (2) рассасывающ. 90 см игла колющая 48мм</t>
  </si>
  <si>
    <t>Шовный материал  (8/0) нерассасывающ 60 см, иглы две колющие 11 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</si>
  <si>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 условный размер   5/0. Длина нити  60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колющие, кончик игл (1/32 от длины корпуса иглы) в виде заточенного микроострия для облегчения проникновения игл через кальцинированный участок или плотную стенку сосуда, 1/2  окружности, 11 мм длиной. Диаметр тела иглы 0,3556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</si>
  <si>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(5/0), нерассасывающ. 75см, игла колющая 11мм</t>
  </si>
  <si>
    <t>Шовный материал (3/0) рассасывающ. 70 см игла колющая 26мм</t>
  </si>
  <si>
    <t>Шовный материал 4/0, Длина нити 75 см</t>
  </si>
  <si>
    <t>Шовный материал, не рассасывающийся 2 180 см</t>
  </si>
  <si>
    <t xml:space="preserve">Нить нерассасывающаяся плетеная из протеиновых волокон шелка, покрытая натуральным воском для обеспечения гладкого скольжения и прохождения через ткани. Нить окрашена в контрастный цвет для лучшей визуализации в  ране.  Метрический размер 5, условный размер 2. Длина нити  180 см. Без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</si>
  <si>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зеленый 4/0 75 см нерассасыв две игла 13 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</si>
  <si>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1,5, условный размер  4/0. Длина нити 75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- 4310.Иглы колющие,  3/8  окружности, 13 мм длиной. Диаметр тела иглы 0,4572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</si>
  <si>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размер М3 (2/0) нерассасывающ.90см, две иглы колющее 17мм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</si>
  <si>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1/2  окружности, 17 мм длиной. Диаметр тела иглы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</si>
  <si>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М3,5 (0)  нерассасывающ., две иглы колющее 31мм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</si>
  <si>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3,5, условный размер 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31 мм длиной. Диаметр тела иглы 0,8382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</si>
  <si>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М5 (2) нерассасывающ.игла 26мм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</si>
  <si>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3,5, условный размер 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- 420. Иглы имеют конструкцию, увеличивающую надежность их фиксации в иглодержателе  за счет насечек в месте захвата.  Иглы колющие с режущим кончиком острия (1/32 от длины корпуса иглы) для облегчения проведения игл сквозь плотные фиброзные участки ткани, 1/2  окружности, 26 мм длиной. Диаметр тела иглы 0,8382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</si>
  <si>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М2 (3/0) нерассасывающ.75см, две иглы колющее 26мм</t>
  </si>
  <si>
    <t>Шовный материал PDS фиолетовый М4 (1) 70 см. игла колющая MH-1 31 мм.</t>
  </si>
  <si>
    <t>Шовный хирургический, рассасывающийся материал Кетгут простой р.USP4/0 метрик2, длина нити 75 см, с иглой 3/8 окружности,</t>
  </si>
  <si>
    <t>Шовный хирургический, рассасывающийся материал Кетгут простой  р.USP4/0 метрик2, длина нити 75 см, с иглой 3/8 окружности,</t>
  </si>
  <si>
    <t>Шовный материал 4/0, длина нити 75см с иглой, колющей 17 мм.</t>
  </si>
  <si>
    <t>Шовный, хирургический, рассасывающиеся материал КЕТГУТ простой, стерильный, размер 4/0 метрик 2, длина нити 75 см с иглой, колющей 17 мм.</t>
  </si>
  <si>
    <t>Шовный материал Сетка, хирургическая, композиционная, стерильная, однократного применения, размер (см): 15х15, в упаковке № 3</t>
  </si>
  <si>
    <t xml:space="preserve">Сетка хирургическая макропористая частично рассасывающаяся монофиламентная для пластики грыж. Сетка состоит из 50% нити полиглекапрона-25 (условный размер 5/0) и 50% нити полипропилена (условный размер 6/0), с размером пор 3,2 мм для обеспечения лучшего врастания сетки в переднюю брюшную стенку и формирования гибкой рубцовой структуры. На сетке присутствуют окрашенные полоски, облегчающие ориентирование сетки в брюшной полости в направлении максимальной эластичности. Удельный вес сетки до абсорбции рассасывающейся полиглекапроновой составляющей составляет 58 г/м2, удельный вес нерассасывающейся полипропиленовой составляющей - 34 г/м2. Прочность на разрыв составляет 730-810Н. Квадратной формы. Размер 15х15 см. Стерильный внутренний вкладыш упакован в индивидуальную одинарную упаковку из фольги, которая не имеет дополнительного полимерно-бумажного пакета. Данная упаковка обеспечивает доступ к внутреннему вкладышу в одно движение для минимизации временных затрат на манипуляции с сеткой. Маркировка одинарной упаковки из фольги содержит наименование сетки, товарный знак, товарный знак производителя, наименование производителя; матричный код; каталожный номер, размер сетки, информацию о сроке годности, номере партии (серии), указание о стерильности с указанием метода стерилизации, указание об однократном применении. Каждая упаковка снабжена специальным стикером, предназначенным для вклеивания в медицинскую карту пациента для отслеживания данных об имплантированном устройстве. Стикер содержит  информацию  о  производителе, сроке годности изделия  и номере партии. Маркировка внутреннего вкладыша содержит наименование сетки, товарный знак производителя, наименование производителя, матричный код, каталожный номер, размер сетки, указание о стерильности с указанием метода стерилизации, указание об однократном применении. Групповая упаковка содержит 3 штуки, герметична,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</si>
  <si>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не рассасывающийся, 2/0 180 см</t>
  </si>
  <si>
    <t xml:space="preserve">Нить нерассасывающаяся плетеная из протеиновых волокон шелка, покрытая натуральным воском для обеспечения гладкого скольжения и прохождения через ткани. Нить окрашена в контрастный цвет для лучшей визуализации в  ране.  Метрический размер 3, условный размер 2/0. Длина нити  180 см. Без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</si>
  <si>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не рассасывающийся, 3/0 45 см</t>
  </si>
  <si>
    <t xml:space="preserve">Нить нерассасывающаяся плетеная из протеиновых волокон шелка, покрытая натуральным воском для обеспечения гладкого скольжения и прохождения через ткани. Нить окрашена в контрастный цвет для лучшей визуализации в  ране.  Метрический размер 2, условный размер 3/0. Длина нити  180 см. Без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</si>
  <si>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хирургический, нить лавсановая (полиэфирная), плетенная, стерильная размер: М3 (2/0), длиной 10 м, .</t>
  </si>
  <si>
    <t>Шовный материал, хирургический, размер: М3 (2/0), длиной 10 м, нить лавсановая (полиэфирная), плетенная, стерильная.</t>
  </si>
  <si>
    <t>Шовный материал, 4/0 75 см, игла колющая 22 мм, рассасывающийся, материал (кетгут)</t>
  </si>
  <si>
    <t>Шовный материал размер М3 (2/0) 6 отрезков, длина нити 45см без иглы</t>
  </si>
  <si>
    <t>Викрил фиолетовый, размер М3 (2/0) 6 отрезков, длина нити 45см без иглы</t>
  </si>
  <si>
    <t>Шовный нерассасывающий материал, размер 9/0, длина нити  23 см.</t>
  </si>
  <si>
    <t>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0,3, условный размер 9/0. Длина нити  23 см.</t>
  </si>
  <si>
    <t>Шовный материал  8/0 нерассасывающ 60см иглы две колющие 6,5мм</t>
  </si>
  <si>
    <t>Шовный материал  8/0 нерассасывающ 60см иглы две колющие 8мм</t>
  </si>
  <si>
    <t>Шовный материал 8/0 нерассасывающ 60см иглы две колющие 8мм</t>
  </si>
  <si>
    <t>Бумага индикаторная, рН 5-7,5</t>
  </si>
  <si>
    <t>Бумага индикаторная рН 5-7,5, диагностические тест полоски для контроля рН питательных средств, в упаковке 200 шт.</t>
  </si>
  <si>
    <t>Бумага индикаторная, рН 6,5-9</t>
  </si>
  <si>
    <t>Бумага индикаторная рН 6,5-9, диагностические тест полоски для контроля рН питательных средств, в упаковке 200 шт</t>
  </si>
  <si>
    <t>Вата для полировки металла для серебряных, золотых, алюминиевых и хромированных предметов, чтобы они дольше сохраняли блеск и не тускнели</t>
  </si>
  <si>
    <t>Вата для полировки металла  для серебряных, золотых, алюминиевых и хромированных предметов, чтобы они дольше сохраняли блеск и не тускнели</t>
  </si>
  <si>
    <t>Вата нестерильная, 100 г.</t>
  </si>
  <si>
    <t>Ерш для очистки лапороскопических инструментов 215x70x15мм</t>
  </si>
  <si>
    <t>Санитарная обработка инструментов и троакаров после использования</t>
  </si>
  <si>
    <t>Ерш для очистки лапороскопических инструментов 215Х60Х13мм</t>
  </si>
  <si>
    <t>Ерш для очистки лапороскопических инструментов 245х85х3мм</t>
  </si>
  <si>
    <t>Ерш для очистки лапороскопических инструментов 270x65x8мм</t>
  </si>
  <si>
    <t>Ерш для очистки лапороскопических инструментов 285х75х7мм</t>
  </si>
  <si>
    <t>Индикатор биологический для контроля паровой стерилизации, автономный, №24.</t>
  </si>
  <si>
    <t>Моечные индикаторы двухсторонние, цвет синий. Комплект №960.</t>
  </si>
  <si>
    <t>Моечные индикаторы очистки для моющих стерилизаторов (синий). Самоклеющиеся моечные односторонние индикаторы для валидации и мониторинга процесса очистки. Комплект №960</t>
  </si>
  <si>
    <t>Моечные индикаторы односторонние, цвет зеленый. Комплект №960.</t>
  </si>
  <si>
    <t>Моечные индикаторы очистки для моющих стерилизаторов (зеленый). Самоклеющиеся моечные односторонние индикаторы для валидации и мониторинга процесса очистки. Комплект №960</t>
  </si>
  <si>
    <t>Пломба для контейнера с индикатором процесса, 75 х 3,5 мм, упаковка №1008.</t>
  </si>
  <si>
    <t>Пломба для контейнера с индикатором процесса, 75 х 3,5 мм, упаковка №1008</t>
  </si>
  <si>
    <t xml:space="preserve">Рулон бумажно-пленочный для плазменной стерилизации, размер 200мм х 70мм </t>
  </si>
  <si>
    <t>Рулоны бумажно-пленочные, размер 200мм*70 мм,  комбинированные для плазменной стерилизации, для стерилизационной системы STERRAD</t>
  </si>
  <si>
    <t>Стерильные вкладыши с маркировкой для чистых и загрязненных эндоскопов. Упаковка №200.</t>
  </si>
  <si>
    <t>Система для хранения и транспортировки гибких эндоскопов. Стерильные вкладыши предназначены для хранения и транспортировки гибких эндоскопов из кабинета в моечное помещение и обратно. Также может использоваться для кратковременного (до 3 часов) хранения. Используются стерильные вкладыши с цветной маркировкой для чистых (зеленый) и загрязненных (красный) эндоскопов. Упаковк №200.</t>
  </si>
  <si>
    <t>Тест-полоски для симулятора теста Бови-Дик, стартовый комплект индикатора стерильности Бови-Дик-Симулятора (БДС) с Compact-PCD (синий) cо 100 индикаторными тест-полосками. Комплект№ 500.</t>
  </si>
  <si>
    <t>Compact-PCD (синий) – Процесс направленные устройства и индикаторные тест-полоски Бови-Дик используются для проверки протечек при процессах вакуумной паровой стерилизации, неконденсируемых газов и/или недостаточного удаления воздуха и, как следствие, количества проникшего пара. BDS индикаторная полоска располагается в тест-устройстве и стерилизуется в пустой камере при 121⁰С в течение 15 минут или при 134⁰С в течение 3,5 минут (Программа BD-Тест). Синий PCD разработан для стерилизационной загрузки на 7 кг в соответствии с ISO 11140-4 и для теста полой загрузки в соответствии со стандартом EN 867-5. Индикаторные полоски включены в стартовые наборы, а так же поставляются отдельно.</t>
  </si>
  <si>
    <t>Трехстрочная этикетка с индикатором паровой стерилизации, зеленый 12 рулонов по 750 этикеток + ролик чернил</t>
  </si>
  <si>
    <t>Фильтр антибактериальный, 0,2 мкм, для аппарата автоматической обработки гибких эндоскопов.</t>
  </si>
  <si>
    <t>Фильтр входной 1,0 мкм для автоматической обработки гибких эндоскопов</t>
  </si>
  <si>
    <t>Химический индикатор воздушной  стерилизации 180/60, одноразовый №1000</t>
  </si>
  <si>
    <t>Бумажный, для контроля воздушной стерилизации, многопараметрический, одноразовый 180/60 №1000</t>
  </si>
  <si>
    <t>Химический индикатор для плазменной стерилизации, №250</t>
  </si>
  <si>
    <t>Химический индикатор в полосках, для низкотемпературной стерилизации размещается внутри каждой упаковки со стерилизуемыми инструментами, изменяет цвет с красного на желтый № 250 штук</t>
  </si>
  <si>
    <t>Химический индикатор паровой стерилизации 121/20-02 одноразовый, №1000</t>
  </si>
  <si>
    <t>Химический индикатор паровой стерилизации 134/5-02, одноразовый №1000</t>
  </si>
  <si>
    <t>Чистящая щетка, внешний диаметр 11 мм</t>
  </si>
  <si>
    <t>Средство для чистки эндоскопических инструментов, чистящая длина не менее 35 см, внешний диаметр 11 мм.</t>
  </si>
  <si>
    <t>Чистящая щетка, внешний диаметр 2,5 мм</t>
  </si>
  <si>
    <t>Средство для чистки эндоскопических инструментов, чистящая длина не менее 35 см, внешний диаметр 2,5 мм.</t>
  </si>
  <si>
    <t>Картридж для имплантации интраокулярных линз</t>
  </si>
  <si>
    <t>Картридж для имплантации интраокулярных линз, однократного применения</t>
  </si>
  <si>
    <t>Линза интраокулярная гибкая моноблочная</t>
  </si>
  <si>
    <t>Интраокулярная гибкая моноблочная линза, изготовленная из гидрофильного акрила с содержанием воды 28%. Диаметр оптической части 6,0 мм, общий диаметр линзы с учетом опорных элементов 10,5 мм. Наличие полного UV- фильтра (для UV-A, UV-B, UV-C) Материал – гидрофильный акрил. Содержание влаги в материале – 28% Наличие полного UV- фильтра (для UV-A, UV-B, UV-C) Тип – моноблочный, с тремя гаптиками. Размер оптики – 6 мм.Общая длина линзы – 10,5 мм.Угол наклона гаптик - 10°. Тип оптики – асферическая монофокальная, комбинация аберрационно-корректирующей и аберрационно-нейтральной оптики, что позволяет достичь высокой контрастной чувствительности с сохранением глубины резкости.А-константа – 118,2 Диоптрийность- от +8,0 до +26,0 с шагом в 0,5 Д. Имплантация через разрез 2,6-2,8 мм. Высокая биосовместимость. Низкий уровень развития помутнения задней стенки капсулы хрусталика.Способ имплантации – одноразовый инжектор Skyjet. Линза уложена в одноразовый стерильный картридж.Линза помещена в сбалансированный солевой раствор и стерильный контейнер.</t>
  </si>
  <si>
    <t>Монофокальная асферическая интраокулярная линза (IQ)</t>
  </si>
  <si>
    <t>Акриловая складывающаяся однокомпонентная интраокулярная линза, диаметр оптики-6,0мм, полная длина-13,0мм, угол гаптики-00, рефрактивный индекс-1,55. Сила линзы: от +6,0 до +30,0 диоптрий.</t>
  </si>
  <si>
    <t>Монофокальная асферическая интраокулярная линза для хирургии катаракты, диоптрийный ряд: от 0,0 до +32,0 D от 0,0 до +10,0 D (шаг 1,0 D) от +10,0 до 30,0 D (шаг 0,5 D), от +30,0 до +32,0D (шаг 1,0 D)</t>
  </si>
  <si>
    <t>гидрофильный акриловый материал с гидрофобной поверхностью, асферичный дизайн обоих поверхностей , 4х гаптичный дизайн , с коррекцией аберраций ,УФ фильтр, диоптрийный ряд: от 0,0 до +32,0 D от 0,0 до +10,0 D (шаг 1,0 D) от +10,0 до 30,0 D (шаг 0,5 D), от +30,0 до +32,0D (шаг 1,0 D)</t>
  </si>
  <si>
    <t>Монофокальная асферическая интраокулярная линза для хирургии катаракты. Диоптрийный ряд 0,0 - 30,0, От 0.0 до 9.0 с шагом 1.0 Д; От 10.0 до 30.0 с шагом 0.5 Д (Akreos)</t>
  </si>
  <si>
    <t>Монофокальная асферическая интраокулярная линза.Тип: Складывающаяся заднекамерная; Длина, мм: 11.0 мм от 0.0 до 15.0 Д, 10.7 мм от 15.5 до 22.0 Д, 10.5 от 22.5 до 30.0 Д; Диаметр оптической части, мм: 6.2 мм от +00.00 до +15.00 dpt, 6.0 мм от +15.50 до +22.00 dpt, 5.6 мм от +22.50 до +30.00 dpt; Материал оптической части: 26% гидрофильный акриловый материал; Конструкция оптической части: Двояковыпуклая асферическая передняя и задняя поверхности; Материал гаптической части: 26% гидрофильный акриловый материал; Конструкция гаптической части: Моноблок, однокомпонентная, средняя ангуляция 0 градусов; Толщина гаптики, мм: 0,30; Угол крепления гаптики, градус: 0; Оптическая сила, дптр: 0,0 - 30,0, От 0.0 до 9.0 с шагом 1.0 Д, От 10.0 до 30.0 с шагом 0.5 Д;
 А-константа: 118,0; Рефракционный индекс/ACD: 1,458/4.96 мм;</t>
  </si>
  <si>
    <t>Монофокальная асферическая интраокулярная линза для хирургии катаракты. Диоптрийный ряд 0,0 - 30,0, От 0.0 до 9.0 с шагом 1.0 Д; От 10.0 до 30.0 с шагом 0.5 Д (SA)</t>
  </si>
  <si>
    <t>Мультифокальная трифокальная интроокулярная линза дляхирургии катаракты</t>
  </si>
  <si>
    <t>Нож офтальмологический, стерильный, однократного применения копьевидный с шириной лезвия 2.4 мм.</t>
  </si>
  <si>
    <t>Нож офтальмологический, стерильный, однократного применения с углом заточки 15 град., 30 град</t>
  </si>
  <si>
    <t>Нож офтальмологический, стерильный, однократного применения с углом заточки 15 град, 30 град.</t>
  </si>
  <si>
    <t>Нож офтальмологический, шириной лезвия 2.3 мм.</t>
  </si>
  <si>
    <t>Нож офтальмологический, стерильный, однократного применения расслаивающий изогнутый с верхней заточкой с шириной лезвия 2.3 мм.</t>
  </si>
  <si>
    <t>Раствор офтальмологический вискоэластичный</t>
  </si>
  <si>
    <t>Раствор офтальмологический вискоэластичный, стерильный, комбинированный, объемом 1,4 мл: дисперсивный гилуронат натрия 2,2% 0,7мл и когезивный гиалуронат натрия 1,0% 0,7 мл в одном шприце канюля 25G.</t>
  </si>
  <si>
    <t>Система управления потоками</t>
  </si>
  <si>
    <t>Системы (блоки) управления потоками офтальмологическая, являются сменными одноразовыми расходными компонентами к офтальмологической системе Infiniti Vision и используются в процессе работы.</t>
  </si>
  <si>
    <t>Шовный офтальмологический материал. Размер 8/0</t>
  </si>
  <si>
    <t>Шовный офтальмологический материал нейлон черный, монофиламентный размером 8/0, длиной 45 см с иглами, стерильный, однократного применения.</t>
  </si>
  <si>
    <t>Шовный  рассасывающий  материал, размер 6/0 две иглы(офтальмологический).</t>
  </si>
  <si>
    <t>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Нить  неокрашенная. Метрический размер 0,7, условный размер  6/0. Длина нити  45 см. Две иглы.(офтальмологический)</t>
  </si>
  <si>
    <t>Адаптер титановый</t>
  </si>
  <si>
    <t>Титановый адаптер для катетера для перитонеального диализа.</t>
  </si>
  <si>
    <t>Бикарбонат натрия для гемодиализа</t>
  </si>
  <si>
    <t>Зажим выходного канала</t>
  </si>
  <si>
    <t>Зажим пластиковый, выходного канала.</t>
  </si>
  <si>
    <t>Катетер для перитонеального диализа 62 см.</t>
  </si>
  <si>
    <t>Катетер для перитонеального диализа, 42 см.</t>
  </si>
  <si>
    <t xml:space="preserve">Для перитонеального диализа 31см  </t>
  </si>
  <si>
    <t>Колпачок</t>
  </si>
  <si>
    <t>Дезинфекционный отсоединяемый колпачок содержащий раствор повидон-йода</t>
  </si>
  <si>
    <t>Комплект магистралей</t>
  </si>
  <si>
    <t>Комплект магистралей с многоходовой кассетой (детский) для проведения автоматизированного перитонеального диализа</t>
  </si>
  <si>
    <t>Комплект расходных материалов для сбора плазмы</t>
  </si>
  <si>
    <t>Комплект расходных материалов для сбора плазмы. Для использования Аппаратом автоматического донорского плазмафереза. 1) Центрифужный колокол высокой сепарации объемом 275мл. 2) Контейнер для сбора плазмы 1000мл, со встроенными линией со спайк-коннектром подключения физиологического раствора и коннектором для подключения к центрифужному колоколу. 3) Магистраль для сбора плазмы длиной 234 см со встроенными коннектором для подключения к центрифужному колоколу, разъемом Луера для подключения иглы и линией антикоагулянта со спайк-коннектором и капельной камерой. 4) Раствор цитрата натрия 4% (соотношение 1:16) представляет собой стерильный, апирогенный, прозрачный бесцветный раствор антикоагулянта в мешке из ПВХ, покрытом защитной полипропиленовой плёнкой . Продукт представлен в мешке объемом 250 мл. раствора с портом для пластикового шипа. Химический состав изделия: Каждый литр продукта содержит: Цитрат натрия 40,0 г; Воду для инъекций — до 1000 мл.</t>
  </si>
  <si>
    <t>Кровопроводящие магистрали для гемодиализа</t>
  </si>
  <si>
    <t>Кровопроводящие магистрали для гемодиализа в наборе артерия-вена. Внутренний диаметр:   8,0  мм.;Диаметр подсоединителя:  22,0  мм.; Максимальное давление:  2,5  бар.;Фильтр:  200  мкм  объем наполнения 161 мл</t>
  </si>
  <si>
    <t>Набор Виробан в состове магистраль</t>
  </si>
  <si>
    <t>Набор для проведения каскадной плазмофильтрации на аппарат Spectra Optia, состав: 1. Магистраль для проведения каскадного плазмофереза. 2. Магистраль для подачи плазмы</t>
  </si>
  <si>
    <t>Набор для гемодиализа</t>
  </si>
  <si>
    <t>Набор стерильный для гемодиализа. Состав: Салфетка впитывающая (фибрелла) 7,5х 7,5см (4сл) – 5 шт, Салфетка хирургическая влагонепроницаемая впитывающая 50х70см – 1 шт, Тампон круглый (фибрелла) (размер со сливу) 5 шт, Фиксирующая полоска 3х15см 3 шт. Емкость для антисептика -1шт. Пинцет анатомический нос дельфина̎ 126 мм – 1 шт, Перчатки неопудренные текстурированные - 1 пара, Для процедуры отключения: В состав комплекта входит: Салфетка впитывающая (фибрелла) 7,5х 7,5см (4сл) – 2 шт. Тампон круглый (фибрелла) (размер со сливу) - 2шт. Емкость для антисептика – 1 шт. Перчатки неопудренные текстурированные – 1 пара.</t>
  </si>
  <si>
    <t>Набор для гемодиализа, 11F</t>
  </si>
  <si>
    <t>Высокопоточные катетеры 11F, двухпросветные для проведения краткосрочного сосудистого доступа. В комплекте: катетер, игла -интродъюссер 18G, J-образный проводник, расширитель, 2 х инъекционный колпачок.</t>
  </si>
  <si>
    <t>Набор для гемодиализа, 6,5F</t>
  </si>
  <si>
    <t>Высокопоточные педиатрические катетеры 6,5F, двухпросветные для проведения краткосрочного сосудистого доступа. В комплекте: катетер, игла -интродъюссер 18G, J-образный проводник, расширитель, 2 х инъекционный колпачок.</t>
  </si>
  <si>
    <t>Набор для гемодиализа, 7F</t>
  </si>
  <si>
    <t>Высокопоточные педиатрические катетеры 7F, двухпросветные для проведения краткосрочного сосудистого доступа. В комплекте: катетер, игла -интродъюссер 18G, J-образный проводник, расширитель, 2 х инъекционный колпачок.</t>
  </si>
  <si>
    <t>Набор для гемодиализа, 8F</t>
  </si>
  <si>
    <t>Высокопоточные педиатрические катетеры 8F, двухпросветные для проведения краткосрочного сосудистого доступа. В комплекте: катетер, игла -интродъюссер 18G, J-образный проводник, расширитель, 2 х инъекционный колпачок.</t>
  </si>
  <si>
    <t>Набор для гемодиализа, 9,0F</t>
  </si>
  <si>
    <t>Высокопоточные педиатрические катетеры 9,0F, двухпросветные для проведения краткосрочного сосудистого доступа. В комплекте с: катетер, игла-интродъюссер 18G, J-образный проводник, расширитель, 2 х инъекционный колпачок.</t>
  </si>
  <si>
    <t>Раствор гемодиализный</t>
  </si>
  <si>
    <t>Раствор для гемодиализа</t>
  </si>
  <si>
    <t>Раствор концентрированный кислотный 5 или 6 литров в пластиковом контейнере</t>
  </si>
  <si>
    <t>Трубка для перитонеального диализа</t>
  </si>
  <si>
    <t>Трубка для перитонеального диализа переходная повышенной прочности для перитонеального диализа</t>
  </si>
  <si>
    <t>Фильтр картридж, 1 микрон</t>
  </si>
  <si>
    <t>Фильтр картридж, 10 микрон</t>
  </si>
  <si>
    <t>Фильтр картридж, 5 микрон</t>
  </si>
  <si>
    <t>Фильтр картридж, 50 микрон</t>
  </si>
  <si>
    <t>Фистульные иглы, артериальные</t>
  </si>
  <si>
    <t>Фистульные иглы, артериальные размером 17GA-R25</t>
  </si>
  <si>
    <t>Фистульные иглы, венозные</t>
  </si>
  <si>
    <t>17G: размер иглы—17G (1,5 мм); длина трубки—15 см; крылышки—вращающиеся; боковое отверстие—для предотвращения присасывания иглы. Стерилизация—этиленоксид или гамма излучение.</t>
  </si>
  <si>
    <t>Фильтр диализной жидкости</t>
  </si>
  <si>
    <t>Фильтр диализной жидкости для аппаратов "Искусственная почка".</t>
  </si>
  <si>
    <t>Приложение №1 к Объявлению № 35 о проведении закупа товаров «Медицинские изделия»
способом запроса ценовых предложений от 14.02.23г.</t>
  </si>
  <si>
    <t>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придающим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Ширина клипсы 1,98 мм, высота 2,9 мм, длина в закрытом состоянии 3,63 мм. Цветовая маркировка картриджа и клип-аппликатора - желтая. Количество клипс в картридже – 6 штук. Количество картриджей в упаковке – 30. Small (Маленький)</t>
  </si>
  <si>
    <t>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придающим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Ширина клипсы 3,1 мм, высота 4,7 мм, длина в закрытом состоянии 5,8 мм. Цветовая маркировка картриджа и клип-аппликатора - синяя. Количество клипс в картридже – 6 штук. Количество картриджей в упаковке – 30. Medium (Средний)</t>
  </si>
  <si>
    <t>Плоский силиконовый дренаж (силикон) размер 3х7 мм, плоская дренирующая чать 20 см, общая длина 80 см</t>
  </si>
  <si>
    <t>Плоский силиконовый дренаж (силикон) размер 4х10 мм, плоская дренирующая чать 20 см, общая длина 80 см</t>
  </si>
  <si>
    <t>Плоский силиконовый дренаж размер 3*7 мм, плоская дренирующая чать 20 см, общая длина 80 см и резервуар 150 мл.</t>
  </si>
  <si>
    <t>Набор для нефростомии методом прямой прокол (с дренажным катетером Pigtail (Косичка) с гидрофильным покрытием)</t>
  </si>
  <si>
    <t>кислота 90%, L- лактид 10%), сополимер. нить сохраняет 75% прочности на разрыв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4/0 (M1,5), длина нити 75cm -90cm,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17mm-22mm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Наличие CЕ Certificate производителя. Срок годности не менее 59 месяцев, после стерилизации. Метод стерилизации этилен оксид.</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</si>
  <si>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2/0 (M3) длина нити 75cm -90см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26mm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Наличие CЕ Certificate производителя. Срок годности не менее 59 месяцев, после стерилизации. Метод стерилизации этилен оксид.</t>
  </si>
  <si>
    <t>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3/0 (M2) длина нити 75cm - 90cm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26mm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Наличие CЕ Certificate производителя. Срок годности не менее 59 месяцев, после стерилизации. Метод стерилизации этилен оксид.</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</si>
  <si>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1 (M4) длина нити 75cm - 90cm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40mm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Наличие CЕ Certificate производителя. Срок годности не менее 59 месяцев, после стерилизации. Метод стерилизации этилен оксид.</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</si>
  <si>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0 (M3,5) длина нити 75cm-90cm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40mm-48mm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Наличие CЕ Certificate производителя. Срок годности не менее 59 месяцев, после стерилизации. Метод стерилизации этилен оксид.</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</si>
  <si>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1 (M4) длина нити 75cm - 90cm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48mm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Наличие CЕ Certificate производителя. Срок годности не менее 59 месяцев, после стерилизации. Метод стерилизации этилен оксид.</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</si>
  <si>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2 (M5) длина нити 75cm - 90cm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40mm-48mm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Наличие CЕ Certificate производителя. Срок годности не менее 59 месяцев, после стерилизации. Метод стерилизации этилен оксид.</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</si>
  <si>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5/0 (M1) длина нити 75cm-90cm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13mm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Наличие CЕ Certificate производителя. Срок годности не менее 59 месяцев, после стерилизации. Метод стерилизации этилен оксид.</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</si>
  <si>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6/0 (M0,7) длина нити 75cm-90cm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13mm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Наличие CЕ Certificate производителя. Срок годности не менее 59 месяцев, после стерилизации. Метод стерилизации этилен оксид.</t>
  </si>
  <si>
    <t>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Нить окрашена в контрастный цвет для улучшения визуализации в ране, должна сохранять 75% прочности на разрыв через 2 недели, 50% через 3 недели, 25% через 4 недели, срок полного рассасывания 56-70 дней, должна обладать антисептическими свойствами проявляющую антимикробную активность против Staphylococcus aureus, Staphylococcus epidermidis, MRSA, MRSE. М5 (2), длина нити не менее 90 см. Игла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плотные ткани. Игла имеет конструкцию, увеличивающую надежность ее фиксации в иглодержателе за счет насечек в месте захвата. Игла колющая, массивная, 1/2 окружности, от 47,5 до 48,5 мм длиной.</t>
  </si>
  <si>
    <t>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Нить окрашена в контрастный цвет для улучшения визуализации в ране, должна сохранять 75% прочности на разрыв через 2 недели, 50% через 3 недели, 25% через 4 недели, срок полного рассасывания 56-70 дней.Нить обладает антисептическими свойствами для профилактики раневой инфекции в различных тканях организма. М3,5 (0), длина нити не менее 70 см. Игла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плотные ткани. Игла имеет конструкцию, увеличивающую надежность ее фиксации в иглодержателе за счет насечек в месте захвата. Игла колющая, 1/2 окружности, от 39,5 до 40,5 мм длиной.</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</si>
  <si>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31 мм длиной. Диаметр тела иглы 0,6604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</si>
  <si>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22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</si>
  <si>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2, условный размер  3/0.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26 мм длиной. Диаметр тела иглы 0,5588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</si>
  <si>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неокрашенная.
Нить сохраняет 75% прочности на разрыв через 2 недели, 50% через 3 недели, 25% через 4 недели, срок полного рассасывания 56-70 дней.  Метрический размер 1, условный размер  5/0. Длина нити  45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- 4310.Тело иглы имеет квадратную форму для придания большей устойчивости в иглодержателе. Игла колющая, 1/2  окружности, 13 мм длиной. Диаметр тела иглы 0,3048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</si>
  <si>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неокрашенная.
Нить сохраняет 75% прочности на разрыв через 2 недели, 50% через 3 недели, 25% через 4 недели, срок полного рассасывания 56-70 дней.  Метрический размер 0,7, условный размер  6/0. Длина нити  45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- 4310.Тело иглы имеет квадратную форму для придания большей устойчивости в иглодержателе. Игла колющая, 1/2  окружности, 13 мм длиной. Диаметр тела иглы 0,3048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</si>
  <si>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0,7, условный размер 6/0. Длина нити  45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Игла колющая, 1/2  окружности, 13 мм длиной. Диаметр тела иглы - 0,3556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</si>
  <si>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неокрашенная. 
Нить сохраняет 50% прочности на разрыв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Метрический размер 1, условный размер 5/0. Длина нити  45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обратно-режущая,  3/8  окружности, 13 мм длиной.  Игла имеет редуцированную площадь сечения для уменьшения размера отверстия прокола. Тело иглы имеет квадратную форму для придания большей устойчивости в иглодержателе.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</si>
  <si>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1,5, условный размер 4/0.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колющая, 1/2  окружности, 17 мм длиной. Диаметр тела иглы 0,4572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</si>
  <si>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60% прочности на разрыв через 2 недели, 40% через 4 недели, 35% через 6 недель, срок полного рассасывания 182-238 дней.  Метрический размер 0,7, условный размер  6/0. Длина нити  70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колющие, кончик игл (1/32 от длины корпуса  Иглы) в виде заточенного микроострия для облегчения проникновения игл через кальцинированный участок или плотную стенку сосуда,  3/8  окружности, 9,3 мм длиной. Диаметр тела иглы 0,2032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</si>
  <si>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60% прочности на разрыв через 2 недели, 40% через 4 недели, 35% через 6 недель, срок полного рассасывания составляет 182-238 дней.
Нить обладает антисептическими свойствами для профилактики инфекций области хирургического вмешательства в различных тканях организма, включая оболочки мозга, что подтверждено исследованиями с наивысшим уровнем достоверности доказательств – 1 и наивысшим уровнем убедительности рекомендаций – А. Используемый антисептик (триклозан) проявляет клинически доказанную антимикробную активность против Staphylococcus aureus, Staphylococcus epidermidis, MRSA,MRSE, E.coli, Klebsiella Pneumoniae в период    96 часов после имплантации нити, в концентрации, достаточной для подавления роста указанных штаммов микроорганизмов. Концентрация триклозана не более 2360 мкг/м указывается в прилагаемой к шовному материалу инструкции. Действие триклозана в зоне подавления роста бактерий вокруг нити in-vitro   23 дня для  S.aureus и 17 дней для E. Coli. Антисептик обеспечивает  безопасное использование при операциях на мозговых оболочках, нить не теряет антисептических свойств  присутствие веществ содержащих анионную группу.  Метрический размер 1, условный размер 5/0. Длина нити  70 см. Две иглы.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Иглы колющие, 1/2  окружности, 13 мм длиной. Диаметр тела иглы - 0,4064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</si>
  <si>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60% прочности на разрыв через 2 недели, 40% через 4 недели, 35% через 6 недель, срок полного рассасывания составляет 182-238 дней.
Нить обладает антисептическими свойствами для профилактики инфекций области хирургического вмешательства в различных тканях организма, включая оболочки мозга, что подтверждено исследованиями с наивысшим уровнем достоверности доказательств – 1 и наивысшим уровнем убедительности рекомендаций – А. Используемый антисептик (триклозан) проявляет клинически доказанную антимикробную активность против Staphylococcus aureus, Staphylococcus epidermidis, MRSA,MRSE, E.coli, Klebsiella Pneumoniae в период    96 часов после имплантации нити, в концентрации, достаточной для подавления роста указанных штаммов микроорганизмов. Концентрация триклозана не более 2360 мкг/м указывается в прилагаемой к шовному материалу инструкции. Действие триклозана в зоне подавления роста бактерий вокруг нити in-vitro   23 дня для  S.aureus и 17 дней для E. Coli. Антисептик обеспечивает  безопасное использование при операциях на мозговых оболочках, нить не теряет антисептических свойств  присутствие веществ содержащих анионную группу.  Метрический размер 1,5, условный размер 4/0. Длина нити  90 см. Две иглы.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колющие, 1/2  окружности, 17 мм длиной. Диаметр тела иглы - 0,4572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</si>
  <si>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80% прочности на разрыв через 2 недели, 70% через 4 недели, 60% через 6 недель, срок полного рассасывания составляет 182-238 дней.
Нить обладает антисептическими свойствами для профилактики инфекций области хирургического вмешательства в различных тканях организма, включая оболочки мозга, что подтверждено исследованиями с наивысшим уровнем достоверности доказательств – 1 и наивысшим уровнем убедительности рекомендаций – А. Используемый антисептик (триклозан) проявляет клинически доказанную антимикробную активность против Staphylococcus aureus, Staphylococcus epidermidis, MRSA,MRSE, E.coli, Klebsiella Pneumoniae в период    96 часов после имплантации нити, в концентрации, достаточной для подавления роста указанных штаммов микроорганизмов. Концентрация триклозана не более 2360 мкг/м указывается в прилагаемой к шовному материалу инструкции. Действие триклозана в зоне подавления роста бактерий вокруг нити in-vitro   23 дня для  S.aureus и 17 дней для E. Coli. Антисептик обеспечивает  безопасное использование при операциях на мозговых оболочках, нить не теряет антисептических свойств  присутствие веществ содержащих анионную группу.  Метрический размер 2, условный размер 3/0. Длина нити  70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1/2  окружности, 22 мм длиной. Диаметр тела иглы 0,5588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</si>
  <si>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с атравматическими иглами 4/0 (17). Викрил с покрытием, плетенный синтетический абсорбируемый, №12</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</si>
  <si>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неокрашенная.
Нить сохраняет 75% прочности на разрыв через 2 недели, 50% через 3 недели, 25% через 4 недели, срок полного рассасывания 56-70 дней.  Метрический размер 1,5, условный размер  4/0.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Игла колющая с режущим кончиком острия (1/32 от длины корпуса иглы) для облегчения проведения иглы сквозь плотные фиброзные участки ткани,  5/8  окружности, 17 мм длиной. Диаметр тела иглы 0,4572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</si>
  <si>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Шовный хирургический, не рассасывающийся материал Пролен (синий и неокрашенный), условным -2/0 (25) длиной нити (см): 75, с атравматическими иглами </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</si>
  <si>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3, условный размер 2/0.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с режущим кончиком острия (1/32 от длины корпуса иглы) для облегчения проведения игл сквозь плотные фиброзные участки ткани, 1/2  окружности, 26 мм длиной. Диаметр тела иглы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</si>
  <si>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М4 (1) рассасывающ. 90 см игла колющая 40мм</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</si>
  <si>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4, условный размер 1. Длина нити  90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усиленная, 1/2  окружности, 40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</si>
  <si>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3,5, условный размер 0. Длина нити  90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усиленная, 1/2  окружности, 48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</si>
  <si>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Шовный материал,  рассасывающий 0 ,длина иглы 31мм,длина нити 70см</t>
  </si>
  <si>
    <t xml:space="preserve">Нить стерильная хирургическая, синтетическая, рассасывающаяся, монофиламентная, 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3,5, условный размер 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31 мм длиной.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</si>
  <si>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36 мм длиной. Диаметр тела иглы 0,8382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</si>
  <si>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80% прочности на разрыв через 2 недели, 70% через 4 недели, 60% через 6 недель, срок полного рассасывания 182-238 дней.  Метрический размер 3, условный размер  2/0.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36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</si>
  <si>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неокрашенная. 
Нить сохраняет 50% прочности на разрыв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Метрический размер 3, условный размер 2/0 .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обратно-режущая,  3/8  окружности, 26 мм длиной. Диаметр тела иглы 0,7366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</si>
  <si>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80% прочности на разрыв через 2 недели, 70% через 4 недели, 60% через 6 недель, срок полного рассасывания 182-238 дней.  Метрический размер 3,5, условный размер 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26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</si>
  <si>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1,5, условный размер  4/0. Длина нити  150 см. 0-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информацию о сроке годности, номере партии (серии),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указание о стерильности с указанием метода стерилизации, указание об однократном применении. Нить уложена в картонном лотке, концы нити выведены для удобства захвата на отдельную поверхность упаковки. Картонная упаковка имеет специальную отрывную часть для обеспечения удобного захвата конца нити.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</si>
  <si>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1,5, условный размер  4/0.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Игла колющая, кончик иглы уплощен для лучшего разделения тканей, 1/2  окружности, 17 мм длиной. Диаметр тела иглы 0,4572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</si>
  <si>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3,5, условный размер 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31 мм длиной. Диаметр тела иглы 0,8382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</si>
  <si>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неокрашенная.
Нить сохраняет 75% прочности на разрыв через 2 недели, 50% через 3 недели, 25% через 4 недели, срок полного рассасывания 56-70 дней.  Метрический размер 1, условный размер  5/0. Длина нити  45 см. Две иглы.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шпательные,  3/8  окружности, 11 мм длиной. Диаметр тела иглы - 0,3556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</si>
  <si>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неокрашенная. 
Нить сохраняет 50% прочности на разрыв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Метрический размер 2, условный размер 3/0 .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обратно-режущая,  3/8  окружности, 26 мм длиной. Диаметр тела иглы 0,7366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</si>
  <si>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через 2 недели, 50% через 3 недели, 25% через 4 недели, срок полного рассасывания 56-70 дней.  Метрический размер 1,5, условный размер  4/0.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- 4310.Тело иглы имеет квадратную форму для придания большей устойчивости в иглодержателе. Игла колющая, кончик иглы уплощен для лучшего разделения тканей, 1/2  окружности, 20 мм длиной. Диаметр тела иглы 0,4572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</si>
  <si>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80% прочности на разрыв  через 2 недели, 70% через 4 недели, 60% через 6 недель, срок полного рассасывания 182-238 дней.  Метрический размер 4, условный размер 1.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31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</si>
  <si>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Mультифокальная трифокальная, рефракционно-дифракционная, асферическая, аберрационно корригирующая. Моноблочная. Материал- Высокогидрофильный акрил с гидрофобными свойствами поверхности. Размер разреза 1.8 мм. Зональная решетка покрывает всю поверхность линзы от самого ее края. Технология поверхности: микроструктура оптической поверхности без прямых углов, с волнообразными переходами. Особенности оптики - Ассиметричное распределение света между фокусами: дальним фокусом (50%), ближним фокусом (30%) и средним фокусом (20%). Диоптрийный ряд от 0.0 до + 32.0D с шагом 0,5D</t>
  </si>
  <si>
    <t>Бикарбонат натрия для гемодиализа, однократного применения, порошок в пакете 650гр, Дозировка BIBAG (НАГРУДНИК) 650 г в коробке 10 пакетиков по 650 г</t>
  </si>
  <si>
    <t>Призмазол 2 не менее 500мл для аппарата Prismaflex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</si>
</sst>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Red]#,##0.00"/>
  </numFmts>
  <fonts count="9" x14ac:knownFonts="1">
    <font>
      <sz val="11"/>
      <color theme="1"/>
      <name val="Calibri"/>
      <family val="2"/>
      <scheme val="minor"/>
    </font>
    <font>
      <sz val="11"/>
      <color theme="1"/>
      <name val="Calibri"/>
      <family val="2"/>
      <scheme val="minor"/>
    </font>
    <font>
      <sz val="12"/>
      <name val="Times New Roman"/>
      <family val="1"/>
      <charset val="204"/>
    </font>
    <font>
      <b/>
      <sz val="12"/>
      <name val="Times New Roman"/>
      <family val="1"/>
      <charset val="204"/>
    </font>
    <font>
      <sz val="10"/>
      <name val="Arial Cyr"/>
      <charset val="204"/>
    </font>
    <font>
      <sz val="12"/>
      <name val="Calibri"/>
      <family val="2"/>
      <scheme val="minor"/>
    </font>
    <font>
      <sz val="10"/>
      <name val="Times New Roman"/>
      <family val="1"/>
      <charset val="204"/>
    </font>
    <font>
      <sz val="10"/>
      <name val="Calibri"/>
      <family val="2"/>
      <scheme val="minor"/>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6">
    <xf numFmtId="0" fontId="0" fillId="0" borderId="0"/>
    <xf numFmtId="164" fontId="1" fillId="0" borderId="0" applyFont="0" applyFill="0" applyBorder="0" applyAlignment="0" applyProtection="0"/>
    <xf numFmtId="0" fontId="4" fillId="0" borderId="0">
      <alignment horizontal="center"/>
    </xf>
    <xf numFmtId="0" fontId="1" fillId="0" borderId="0"/>
    <xf numFmtId="0" fontId="4" fillId="0" borderId="0"/>
    <xf numFmtId="0" fontId="1" fillId="0" borderId="0"/>
  </cellStyleXfs>
  <cellXfs count="38">
    <xf numFmtId="0" fontId="0" fillId="0" borderId="0" xfId="0"/>
    <xf numFmtId="0" fontId="2" fillId="2" borderId="0" xfId="0" applyFont="1" applyFill="1" applyAlignment="1">
      <alignment horizontal="center" vertical="center"/>
    </xf>
    <xf numFmtId="165" fontId="2" fillId="2" borderId="0" xfId="0" applyNumberFormat="1" applyFont="1" applyFill="1" applyAlignment="1">
      <alignment horizontal="center" vertical="center"/>
    </xf>
    <xf numFmtId="164" fontId="2" fillId="2" borderId="0" xfId="1" applyFont="1" applyFill="1" applyAlignment="1">
      <alignment horizontal="center" vertical="center"/>
    </xf>
    <xf numFmtId="3" fontId="2" fillId="2" borderId="0" xfId="0" applyNumberFormat="1" applyFont="1" applyFill="1" applyAlignment="1">
      <alignment horizontal="center" vertical="center"/>
    </xf>
    <xf numFmtId="164" fontId="3" fillId="2" borderId="0" xfId="1" applyFont="1" applyFill="1" applyAlignment="1">
      <alignment horizontal="center" vertical="center"/>
    </xf>
    <xf numFmtId="0" fontId="5" fillId="2" borderId="0" xfId="0" applyFont="1" applyFill="1" applyAlignment="1">
      <alignment horizontal="center" vertical="center"/>
    </xf>
    <xf numFmtId="164" fontId="3" fillId="2" borderId="1" xfId="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164" fontId="3" fillId="2" borderId="1" xfId="1" applyFont="1" applyFill="1" applyBorder="1" applyAlignment="1">
      <alignment horizontal="center" vertical="center"/>
    </xf>
    <xf numFmtId="3" fontId="6"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4" fontId="6" fillId="2" borderId="1" xfId="4" applyNumberFormat="1" applyFont="1" applyFill="1" applyBorder="1" applyAlignment="1">
      <alignment horizontal="center" vertical="center" wrapText="1"/>
    </xf>
    <xf numFmtId="0" fontId="7" fillId="2" borderId="0" xfId="0" applyFont="1" applyFill="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4" fontId="6" fillId="0" borderId="1" xfId="0" applyNumberFormat="1" applyFont="1" applyBorder="1" applyAlignment="1">
      <alignment horizontal="center" vertical="center"/>
    </xf>
    <xf numFmtId="0" fontId="6"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xf>
    <xf numFmtId="0" fontId="6"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3" fontId="8" fillId="2" borderId="1" xfId="0" applyNumberFormat="1" applyFont="1" applyFill="1" applyBorder="1" applyAlignment="1">
      <alignment horizontal="center" vertical="center"/>
    </xf>
    <xf numFmtId="3" fontId="6" fillId="2" borderId="1" xfId="0" applyNumberFormat="1" applyFont="1" applyFill="1" applyBorder="1" applyAlignment="1">
      <alignment horizontal="center" vertical="center"/>
    </xf>
    <xf numFmtId="0" fontId="2" fillId="2" borderId="0" xfId="0" applyFont="1" applyFill="1" applyAlignment="1">
      <alignment horizontal="left"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164" fontId="3" fillId="2" borderId="1" xfId="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right" vertical="center" wrapText="1"/>
    </xf>
    <xf numFmtId="164" fontId="3" fillId="2" borderId="2" xfId="1" applyFont="1" applyFill="1" applyBorder="1" applyAlignment="1">
      <alignment horizontal="center" vertical="center" wrapText="1"/>
    </xf>
    <xf numFmtId="164" fontId="3" fillId="2" borderId="3" xfId="1" applyFont="1" applyFill="1" applyBorder="1" applyAlignment="1">
      <alignment horizontal="center" vertical="center" wrapText="1"/>
    </xf>
  </cellXfs>
  <cellStyles count="6">
    <cellStyle name="Обычный" xfId="0" builtinId="0"/>
    <cellStyle name="Обычный 11" xfId="3" xr:uid="{00000000-0005-0000-0000-000001000000}"/>
    <cellStyle name="Обычный 2" xfId="4" xr:uid="{00000000-0005-0000-0000-000002000000}"/>
    <cellStyle name="Обычный 21" xfId="5" xr:uid="{00000000-0005-0000-0000-000003000000}"/>
    <cellStyle name="Обычный_Лист1" xfId="2" xr:uid="{00000000-0005-0000-0000-000004000000}"/>
    <cellStyle name="Финансовый" xfId="1" builtinId="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243</xdr:row>
      <xdr:rowOff>0</xdr:rowOff>
    </xdr:from>
    <xdr:ext cx="254793" cy="178594"/>
    <xdr:sp macro="" textlink="">
      <xdr:nvSpPr>
        <xdr:cNvPr id="2" name="TextBox 1">
          <a:extLst>
            <a:ext uri="{FF2B5EF4-FFF2-40B4-BE49-F238E27FC236}">
              <a16:creationId xmlns:a16="http://schemas.microsoft.com/office/drawing/2014/main" id="{00000000-0008-0000-0000-000002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243</xdr:row>
      <xdr:rowOff>0</xdr:rowOff>
    </xdr:from>
    <xdr:ext cx="254793" cy="178594"/>
    <xdr:sp macro="" textlink="">
      <xdr:nvSpPr>
        <xdr:cNvPr id="3" name="TextBox 2">
          <a:extLst>
            <a:ext uri="{FF2B5EF4-FFF2-40B4-BE49-F238E27FC236}">
              <a16:creationId xmlns:a16="http://schemas.microsoft.com/office/drawing/2014/main" id="{00000000-0008-0000-0000-000003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243</xdr:row>
      <xdr:rowOff>0</xdr:rowOff>
    </xdr:from>
    <xdr:ext cx="254793" cy="178594"/>
    <xdr:sp macro="" textlink="">
      <xdr:nvSpPr>
        <xdr:cNvPr id="4" name="TextBox 3">
          <a:extLst>
            <a:ext uri="{FF2B5EF4-FFF2-40B4-BE49-F238E27FC236}">
              <a16:creationId xmlns:a16="http://schemas.microsoft.com/office/drawing/2014/main" id="{00000000-0008-0000-0000-000004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243</xdr:row>
      <xdr:rowOff>0</xdr:rowOff>
    </xdr:from>
    <xdr:ext cx="254793" cy="178594"/>
    <xdr:sp macro="" textlink="">
      <xdr:nvSpPr>
        <xdr:cNvPr id="5" name="TextBox 4">
          <a:extLst>
            <a:ext uri="{FF2B5EF4-FFF2-40B4-BE49-F238E27FC236}">
              <a16:creationId xmlns:a16="http://schemas.microsoft.com/office/drawing/2014/main" id="{00000000-0008-0000-0000-000005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243</xdr:row>
      <xdr:rowOff>0</xdr:rowOff>
    </xdr:from>
    <xdr:ext cx="254793" cy="178594"/>
    <xdr:sp macro="" textlink="">
      <xdr:nvSpPr>
        <xdr:cNvPr id="6" name="TextBox 5">
          <a:extLst>
            <a:ext uri="{FF2B5EF4-FFF2-40B4-BE49-F238E27FC236}">
              <a16:creationId xmlns:a16="http://schemas.microsoft.com/office/drawing/2014/main" id="{00000000-0008-0000-0000-000006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243</xdr:row>
      <xdr:rowOff>0</xdr:rowOff>
    </xdr:from>
    <xdr:ext cx="254793" cy="178594"/>
    <xdr:sp macro="" textlink="">
      <xdr:nvSpPr>
        <xdr:cNvPr id="7" name="TextBox 6">
          <a:extLst>
            <a:ext uri="{FF2B5EF4-FFF2-40B4-BE49-F238E27FC236}">
              <a16:creationId xmlns:a16="http://schemas.microsoft.com/office/drawing/2014/main" id="{00000000-0008-0000-0000-000007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243</xdr:row>
      <xdr:rowOff>0</xdr:rowOff>
    </xdr:from>
    <xdr:ext cx="254793" cy="178594"/>
    <xdr:sp macro="" textlink="">
      <xdr:nvSpPr>
        <xdr:cNvPr id="8" name="TextBox 7">
          <a:extLst>
            <a:ext uri="{FF2B5EF4-FFF2-40B4-BE49-F238E27FC236}">
              <a16:creationId xmlns:a16="http://schemas.microsoft.com/office/drawing/2014/main" id="{00000000-0008-0000-0000-000008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243</xdr:row>
      <xdr:rowOff>0</xdr:rowOff>
    </xdr:from>
    <xdr:ext cx="254793" cy="178594"/>
    <xdr:sp macro="" textlink="">
      <xdr:nvSpPr>
        <xdr:cNvPr id="9" name="TextBox 8">
          <a:extLst>
            <a:ext uri="{FF2B5EF4-FFF2-40B4-BE49-F238E27FC236}">
              <a16:creationId xmlns:a16="http://schemas.microsoft.com/office/drawing/2014/main" id="{00000000-0008-0000-0000-000009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243</xdr:row>
      <xdr:rowOff>0</xdr:rowOff>
    </xdr:from>
    <xdr:ext cx="117929" cy="45719"/>
    <xdr:sp macro="" textlink="">
      <xdr:nvSpPr>
        <xdr:cNvPr id="10" name="TextBox 9">
          <a:extLst>
            <a:ext uri="{FF2B5EF4-FFF2-40B4-BE49-F238E27FC236}">
              <a16:creationId xmlns:a16="http://schemas.microsoft.com/office/drawing/2014/main" id="{00000000-0008-0000-0000-00000A000000}"/>
            </a:ext>
          </a:extLst>
        </xdr:cNvPr>
        <xdr:cNvSpPr txBox="1"/>
      </xdr:nvSpPr>
      <xdr:spPr>
        <a:xfrm flipH="1" flipV="1">
          <a:off x="2515959" y="8315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243</xdr:row>
      <xdr:rowOff>0</xdr:rowOff>
    </xdr:from>
    <xdr:ext cx="254793" cy="178594"/>
    <xdr:sp macro="" textlink="">
      <xdr:nvSpPr>
        <xdr:cNvPr id="11" name="TextBox 10">
          <a:extLst>
            <a:ext uri="{FF2B5EF4-FFF2-40B4-BE49-F238E27FC236}">
              <a16:creationId xmlns:a16="http://schemas.microsoft.com/office/drawing/2014/main" id="{00000000-0008-0000-0000-00000B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243</xdr:row>
      <xdr:rowOff>0</xdr:rowOff>
    </xdr:from>
    <xdr:ext cx="254793" cy="178594"/>
    <xdr:sp macro="" textlink="">
      <xdr:nvSpPr>
        <xdr:cNvPr id="12" name="TextBox 11">
          <a:extLst>
            <a:ext uri="{FF2B5EF4-FFF2-40B4-BE49-F238E27FC236}">
              <a16:creationId xmlns:a16="http://schemas.microsoft.com/office/drawing/2014/main" id="{00000000-0008-0000-0000-00000C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243</xdr:row>
      <xdr:rowOff>0</xdr:rowOff>
    </xdr:from>
    <xdr:ext cx="254793" cy="178594"/>
    <xdr:sp macro="" textlink="">
      <xdr:nvSpPr>
        <xdr:cNvPr id="13" name="TextBox 12">
          <a:extLst>
            <a:ext uri="{FF2B5EF4-FFF2-40B4-BE49-F238E27FC236}">
              <a16:creationId xmlns:a16="http://schemas.microsoft.com/office/drawing/2014/main" id="{00000000-0008-0000-0000-00000D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243</xdr:row>
      <xdr:rowOff>0</xdr:rowOff>
    </xdr:from>
    <xdr:ext cx="254793" cy="178594"/>
    <xdr:sp macro="" textlink="">
      <xdr:nvSpPr>
        <xdr:cNvPr id="14" name="TextBox 13">
          <a:extLst>
            <a:ext uri="{FF2B5EF4-FFF2-40B4-BE49-F238E27FC236}">
              <a16:creationId xmlns:a16="http://schemas.microsoft.com/office/drawing/2014/main" id="{00000000-0008-0000-0000-00000E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243</xdr:row>
      <xdr:rowOff>0</xdr:rowOff>
    </xdr:from>
    <xdr:ext cx="254793" cy="178594"/>
    <xdr:sp macro="" textlink="">
      <xdr:nvSpPr>
        <xdr:cNvPr id="15" name="TextBox 14">
          <a:extLst>
            <a:ext uri="{FF2B5EF4-FFF2-40B4-BE49-F238E27FC236}">
              <a16:creationId xmlns:a16="http://schemas.microsoft.com/office/drawing/2014/main" id="{00000000-0008-0000-0000-00000F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243</xdr:row>
      <xdr:rowOff>0</xdr:rowOff>
    </xdr:from>
    <xdr:ext cx="254793" cy="178594"/>
    <xdr:sp macro="" textlink="">
      <xdr:nvSpPr>
        <xdr:cNvPr id="16" name="TextBox 15">
          <a:extLst>
            <a:ext uri="{FF2B5EF4-FFF2-40B4-BE49-F238E27FC236}">
              <a16:creationId xmlns:a16="http://schemas.microsoft.com/office/drawing/2014/main" id="{00000000-0008-0000-0000-000010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243</xdr:row>
      <xdr:rowOff>0</xdr:rowOff>
    </xdr:from>
    <xdr:ext cx="254793" cy="178594"/>
    <xdr:sp macro="" textlink="">
      <xdr:nvSpPr>
        <xdr:cNvPr id="17" name="TextBox 16">
          <a:extLst>
            <a:ext uri="{FF2B5EF4-FFF2-40B4-BE49-F238E27FC236}">
              <a16:creationId xmlns:a16="http://schemas.microsoft.com/office/drawing/2014/main" id="{00000000-0008-0000-0000-000011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250"/>
  <sheetViews>
    <sheetView tabSelected="1" view="pageBreakPreview" topLeftCell="A236" zoomScale="55" zoomScaleNormal="85" zoomScaleSheetLayoutView="55" workbookViewId="0">
      <selection activeCell="G208" sqref="G208"/>
    </sheetView>
  </sheetViews>
  <sheetFormatPr defaultRowHeight="15.75" x14ac:dyDescent="0.25"/>
  <cols>
    <col min="1" max="1" width="7.140625" style="6" customWidth="1"/>
    <col min="2" max="2" width="22.28515625" style="6" customWidth="1"/>
    <col min="3" max="3" width="51.42578125" style="6" customWidth="1"/>
    <col min="4" max="5" width="9.140625" style="6"/>
    <col min="6" max="6" width="12.5703125" style="6" customWidth="1"/>
    <col min="7" max="7" width="25" style="6" customWidth="1"/>
    <col min="8" max="8" width="17.42578125" style="6" customWidth="1"/>
    <col min="9" max="9" width="21" style="6" customWidth="1"/>
    <col min="10" max="10" width="39.140625" style="6" customWidth="1"/>
    <col min="11" max="16384" width="9.140625" style="6"/>
  </cols>
  <sheetData>
    <row r="2" spans="1:11" ht="60.75" customHeight="1" x14ac:dyDescent="0.25">
      <c r="A2" s="1"/>
      <c r="B2" s="2"/>
      <c r="C2" s="3"/>
      <c r="D2" s="4"/>
      <c r="E2" s="4"/>
      <c r="F2" s="29" t="s">
        <v>402</v>
      </c>
      <c r="G2" s="29"/>
      <c r="H2" s="29"/>
      <c r="I2" s="29"/>
      <c r="J2" s="1"/>
    </row>
    <row r="3" spans="1:11" x14ac:dyDescent="0.25">
      <c r="A3" s="1"/>
      <c r="B3" s="2"/>
      <c r="C3" s="2"/>
      <c r="D3" s="3"/>
      <c r="E3" s="3"/>
      <c r="F3" s="3"/>
      <c r="G3" s="3"/>
      <c r="H3" s="1"/>
      <c r="I3" s="1"/>
      <c r="J3" s="1"/>
      <c r="K3" s="1"/>
    </row>
    <row r="4" spans="1:11" x14ac:dyDescent="0.25">
      <c r="A4" s="1"/>
      <c r="B4" s="2"/>
      <c r="C4" s="2"/>
      <c r="D4" s="5" t="s">
        <v>0</v>
      </c>
      <c r="E4" s="5" t="s">
        <v>0</v>
      </c>
      <c r="F4" s="3"/>
      <c r="G4" s="3"/>
      <c r="H4" s="1"/>
      <c r="I4" s="1"/>
      <c r="J4" s="1"/>
      <c r="K4" s="1"/>
    </row>
    <row r="5" spans="1:11" x14ac:dyDescent="0.25">
      <c r="A5" s="1"/>
      <c r="B5" s="2"/>
      <c r="C5" s="2"/>
      <c r="D5" s="3"/>
      <c r="E5" s="3"/>
      <c r="F5" s="3" t="s">
        <v>1</v>
      </c>
      <c r="G5" s="3"/>
      <c r="H5" s="1"/>
      <c r="I5" s="1"/>
      <c r="J5" s="1"/>
      <c r="K5" s="1"/>
    </row>
    <row r="6" spans="1:11" ht="15" customHeight="1" x14ac:dyDescent="0.25">
      <c r="A6" s="30" t="s">
        <v>2</v>
      </c>
      <c r="B6" s="30" t="s">
        <v>3</v>
      </c>
      <c r="C6" s="30" t="s">
        <v>4</v>
      </c>
      <c r="D6" s="31" t="s">
        <v>5</v>
      </c>
      <c r="E6" s="36" t="s">
        <v>6</v>
      </c>
      <c r="F6" s="32" t="s">
        <v>7</v>
      </c>
      <c r="G6" s="32" t="s">
        <v>8</v>
      </c>
      <c r="H6" s="33" t="s">
        <v>9</v>
      </c>
      <c r="I6" s="33" t="s">
        <v>10</v>
      </c>
      <c r="J6" s="33" t="s">
        <v>11</v>
      </c>
      <c r="K6" s="33" t="s">
        <v>12</v>
      </c>
    </row>
    <row r="7" spans="1:11" ht="50.25" customHeight="1" x14ac:dyDescent="0.25">
      <c r="A7" s="30"/>
      <c r="B7" s="30"/>
      <c r="C7" s="30"/>
      <c r="D7" s="31"/>
      <c r="E7" s="37"/>
      <c r="F7" s="32"/>
      <c r="G7" s="32"/>
      <c r="H7" s="33"/>
      <c r="I7" s="33"/>
      <c r="J7" s="33"/>
      <c r="K7" s="33"/>
    </row>
    <row r="8" spans="1:11" s="15" customFormat="1" ht="48" customHeight="1" x14ac:dyDescent="0.25">
      <c r="A8" s="13">
        <v>1</v>
      </c>
      <c r="B8" s="16" t="s">
        <v>24</v>
      </c>
      <c r="C8" s="16" t="s">
        <v>25</v>
      </c>
      <c r="D8" s="17" t="s">
        <v>17</v>
      </c>
      <c r="E8" s="18">
        <v>35</v>
      </c>
      <c r="F8" s="18">
        <v>11597</v>
      </c>
      <c r="G8" s="14">
        <f>E8*F8</f>
        <v>405895</v>
      </c>
      <c r="H8" s="11" t="s">
        <v>13</v>
      </c>
      <c r="I8" s="11" t="s">
        <v>14</v>
      </c>
      <c r="J8" s="12" t="s">
        <v>22</v>
      </c>
      <c r="K8" s="11">
        <v>0</v>
      </c>
    </row>
    <row r="9" spans="1:11" s="15" customFormat="1" ht="48" customHeight="1" x14ac:dyDescent="0.25">
      <c r="A9" s="13">
        <v>2</v>
      </c>
      <c r="B9" s="16" t="s">
        <v>26</v>
      </c>
      <c r="C9" s="16" t="s">
        <v>27</v>
      </c>
      <c r="D9" s="17" t="s">
        <v>17</v>
      </c>
      <c r="E9" s="18">
        <v>30</v>
      </c>
      <c r="F9" s="18">
        <v>10097</v>
      </c>
      <c r="G9" s="14">
        <f t="shared" ref="G9:G41" si="0">E9*F9</f>
        <v>302910</v>
      </c>
      <c r="H9" s="11" t="s">
        <v>13</v>
      </c>
      <c r="I9" s="11" t="s">
        <v>14</v>
      </c>
      <c r="J9" s="12" t="s">
        <v>22</v>
      </c>
      <c r="K9" s="11">
        <v>0</v>
      </c>
    </row>
    <row r="10" spans="1:11" s="15" customFormat="1" ht="48" customHeight="1" x14ac:dyDescent="0.25">
      <c r="A10" s="13">
        <v>3</v>
      </c>
      <c r="B10" s="16" t="s">
        <v>28</v>
      </c>
      <c r="C10" s="16" t="s">
        <v>29</v>
      </c>
      <c r="D10" s="17" t="s">
        <v>17</v>
      </c>
      <c r="E10" s="18">
        <v>300</v>
      </c>
      <c r="F10" s="18">
        <v>7500</v>
      </c>
      <c r="G10" s="14">
        <f t="shared" si="0"/>
        <v>2250000</v>
      </c>
      <c r="H10" s="11" t="s">
        <v>13</v>
      </c>
      <c r="I10" s="11" t="s">
        <v>14</v>
      </c>
      <c r="J10" s="12" t="s">
        <v>22</v>
      </c>
      <c r="K10" s="11">
        <v>0</v>
      </c>
    </row>
    <row r="11" spans="1:11" s="15" customFormat="1" ht="48" customHeight="1" x14ac:dyDescent="0.25">
      <c r="A11" s="13">
        <v>4</v>
      </c>
      <c r="B11" s="16" t="s">
        <v>30</v>
      </c>
      <c r="C11" s="16" t="s">
        <v>31</v>
      </c>
      <c r="D11" s="17" t="s">
        <v>17</v>
      </c>
      <c r="E11" s="18">
        <v>110</v>
      </c>
      <c r="F11" s="18">
        <v>8500</v>
      </c>
      <c r="G11" s="14">
        <f t="shared" si="0"/>
        <v>935000</v>
      </c>
      <c r="H11" s="11" t="s">
        <v>13</v>
      </c>
      <c r="I11" s="11" t="s">
        <v>14</v>
      </c>
      <c r="J11" s="12" t="s">
        <v>22</v>
      </c>
      <c r="K11" s="11">
        <v>0</v>
      </c>
    </row>
    <row r="12" spans="1:11" s="15" customFormat="1" ht="48" customHeight="1" x14ac:dyDescent="0.25">
      <c r="A12" s="13">
        <v>5</v>
      </c>
      <c r="B12" s="16" t="s">
        <v>32</v>
      </c>
      <c r="C12" s="16" t="s">
        <v>33</v>
      </c>
      <c r="D12" s="17" t="s">
        <v>17</v>
      </c>
      <c r="E12" s="18">
        <v>50</v>
      </c>
      <c r="F12" s="19">
        <v>7500</v>
      </c>
      <c r="G12" s="14">
        <f t="shared" si="0"/>
        <v>375000</v>
      </c>
      <c r="H12" s="11" t="s">
        <v>13</v>
      </c>
      <c r="I12" s="11" t="s">
        <v>14</v>
      </c>
      <c r="J12" s="12" t="s">
        <v>22</v>
      </c>
      <c r="K12" s="11">
        <v>0</v>
      </c>
    </row>
    <row r="13" spans="1:11" s="15" customFormat="1" ht="48" customHeight="1" x14ac:dyDescent="0.25">
      <c r="A13" s="13">
        <v>6</v>
      </c>
      <c r="B13" s="16" t="s">
        <v>34</v>
      </c>
      <c r="C13" s="16" t="s">
        <v>35</v>
      </c>
      <c r="D13" s="17" t="s">
        <v>17</v>
      </c>
      <c r="E13" s="18">
        <v>10</v>
      </c>
      <c r="F13" s="18">
        <v>22000</v>
      </c>
      <c r="G13" s="14">
        <f t="shared" si="0"/>
        <v>220000</v>
      </c>
      <c r="H13" s="11" t="s">
        <v>13</v>
      </c>
      <c r="I13" s="11" t="s">
        <v>14</v>
      </c>
      <c r="J13" s="12" t="s">
        <v>22</v>
      </c>
      <c r="K13" s="11">
        <v>0</v>
      </c>
    </row>
    <row r="14" spans="1:11" s="15" customFormat="1" ht="48" customHeight="1" x14ac:dyDescent="0.25">
      <c r="A14" s="13">
        <v>7</v>
      </c>
      <c r="B14" s="16" t="s">
        <v>36</v>
      </c>
      <c r="C14" s="16" t="s">
        <v>37</v>
      </c>
      <c r="D14" s="17" t="s">
        <v>17</v>
      </c>
      <c r="E14" s="18">
        <v>4</v>
      </c>
      <c r="F14" s="18">
        <v>145000</v>
      </c>
      <c r="G14" s="14">
        <f t="shared" si="0"/>
        <v>580000</v>
      </c>
      <c r="H14" s="11" t="s">
        <v>13</v>
      </c>
      <c r="I14" s="11" t="s">
        <v>14</v>
      </c>
      <c r="J14" s="12" t="s">
        <v>22</v>
      </c>
      <c r="K14" s="11">
        <v>0</v>
      </c>
    </row>
    <row r="15" spans="1:11" s="15" customFormat="1" ht="48" customHeight="1" x14ac:dyDescent="0.25">
      <c r="A15" s="13">
        <v>8</v>
      </c>
      <c r="B15" s="16" t="s">
        <v>38</v>
      </c>
      <c r="C15" s="16" t="s">
        <v>39</v>
      </c>
      <c r="D15" s="17" t="s">
        <v>17</v>
      </c>
      <c r="E15" s="18">
        <v>4</v>
      </c>
      <c r="F15" s="18">
        <v>125000</v>
      </c>
      <c r="G15" s="14">
        <f t="shared" si="0"/>
        <v>500000</v>
      </c>
      <c r="H15" s="11" t="s">
        <v>13</v>
      </c>
      <c r="I15" s="11" t="s">
        <v>14</v>
      </c>
      <c r="J15" s="12" t="s">
        <v>22</v>
      </c>
      <c r="K15" s="11">
        <v>0</v>
      </c>
    </row>
    <row r="16" spans="1:11" s="15" customFormat="1" ht="48" customHeight="1" x14ac:dyDescent="0.25">
      <c r="A16" s="13">
        <v>9</v>
      </c>
      <c r="B16" s="16" t="s">
        <v>40</v>
      </c>
      <c r="C16" s="16" t="s">
        <v>41</v>
      </c>
      <c r="D16" s="17" t="s">
        <v>17</v>
      </c>
      <c r="E16" s="18">
        <v>3</v>
      </c>
      <c r="F16" s="18">
        <v>153000</v>
      </c>
      <c r="G16" s="14">
        <f t="shared" si="0"/>
        <v>459000</v>
      </c>
      <c r="H16" s="11" t="s">
        <v>13</v>
      </c>
      <c r="I16" s="11" t="s">
        <v>14</v>
      </c>
      <c r="J16" s="12" t="s">
        <v>22</v>
      </c>
      <c r="K16" s="11">
        <v>0</v>
      </c>
    </row>
    <row r="17" spans="1:11" s="15" customFormat="1" ht="48" customHeight="1" x14ac:dyDescent="0.25">
      <c r="A17" s="13">
        <v>10</v>
      </c>
      <c r="B17" s="16" t="s">
        <v>42</v>
      </c>
      <c r="C17" s="16" t="s">
        <v>43</v>
      </c>
      <c r="D17" s="17" t="s">
        <v>19</v>
      </c>
      <c r="E17" s="18">
        <v>25</v>
      </c>
      <c r="F17" s="18">
        <v>70000</v>
      </c>
      <c r="G17" s="14">
        <f t="shared" si="0"/>
        <v>1750000</v>
      </c>
      <c r="H17" s="11" t="s">
        <v>13</v>
      </c>
      <c r="I17" s="11" t="s">
        <v>14</v>
      </c>
      <c r="J17" s="12" t="s">
        <v>22</v>
      </c>
      <c r="K17" s="11">
        <v>0</v>
      </c>
    </row>
    <row r="18" spans="1:11" s="15" customFormat="1" ht="48" customHeight="1" x14ac:dyDescent="0.25">
      <c r="A18" s="13">
        <v>11</v>
      </c>
      <c r="B18" s="16" t="s">
        <v>44</v>
      </c>
      <c r="C18" s="16" t="s">
        <v>44</v>
      </c>
      <c r="D18" s="17" t="s">
        <v>19</v>
      </c>
      <c r="E18" s="18">
        <v>20</v>
      </c>
      <c r="F18" s="18">
        <v>90000</v>
      </c>
      <c r="G18" s="14">
        <f t="shared" si="0"/>
        <v>1800000</v>
      </c>
      <c r="H18" s="11" t="s">
        <v>13</v>
      </c>
      <c r="I18" s="11" t="s">
        <v>14</v>
      </c>
      <c r="J18" s="12" t="s">
        <v>22</v>
      </c>
      <c r="K18" s="11">
        <v>0</v>
      </c>
    </row>
    <row r="19" spans="1:11" s="15" customFormat="1" ht="48" customHeight="1" x14ac:dyDescent="0.25">
      <c r="A19" s="13">
        <v>12</v>
      </c>
      <c r="B19" s="16" t="s">
        <v>45</v>
      </c>
      <c r="C19" s="16" t="s">
        <v>46</v>
      </c>
      <c r="D19" s="17" t="s">
        <v>19</v>
      </c>
      <c r="E19" s="18">
        <v>5</v>
      </c>
      <c r="F19" s="18">
        <v>200000</v>
      </c>
      <c r="G19" s="14">
        <f t="shared" si="0"/>
        <v>1000000</v>
      </c>
      <c r="H19" s="11" t="s">
        <v>13</v>
      </c>
      <c r="I19" s="11" t="s">
        <v>14</v>
      </c>
      <c r="J19" s="12" t="s">
        <v>22</v>
      </c>
      <c r="K19" s="11">
        <v>0</v>
      </c>
    </row>
    <row r="20" spans="1:11" s="15" customFormat="1" ht="48" customHeight="1" x14ac:dyDescent="0.25">
      <c r="A20" s="13">
        <v>13</v>
      </c>
      <c r="B20" s="16" t="s">
        <v>47</v>
      </c>
      <c r="C20" s="16" t="s">
        <v>47</v>
      </c>
      <c r="D20" s="17" t="s">
        <v>19</v>
      </c>
      <c r="E20" s="18">
        <v>5</v>
      </c>
      <c r="F20" s="18">
        <v>82000</v>
      </c>
      <c r="G20" s="14">
        <f t="shared" si="0"/>
        <v>410000</v>
      </c>
      <c r="H20" s="11" t="s">
        <v>13</v>
      </c>
      <c r="I20" s="11" t="s">
        <v>14</v>
      </c>
      <c r="J20" s="12" t="s">
        <v>22</v>
      </c>
      <c r="K20" s="11">
        <v>0</v>
      </c>
    </row>
    <row r="21" spans="1:11" s="15" customFormat="1" ht="48" customHeight="1" x14ac:dyDescent="0.25">
      <c r="A21" s="13">
        <v>14</v>
      </c>
      <c r="B21" s="16" t="s">
        <v>48</v>
      </c>
      <c r="C21" s="16" t="s">
        <v>49</v>
      </c>
      <c r="D21" s="17" t="s">
        <v>17</v>
      </c>
      <c r="E21" s="18">
        <v>20</v>
      </c>
      <c r="F21" s="18">
        <v>7000</v>
      </c>
      <c r="G21" s="14">
        <f t="shared" si="0"/>
        <v>140000</v>
      </c>
      <c r="H21" s="11" t="s">
        <v>13</v>
      </c>
      <c r="I21" s="11" t="s">
        <v>14</v>
      </c>
      <c r="J21" s="12" t="s">
        <v>22</v>
      </c>
      <c r="K21" s="11">
        <v>0</v>
      </c>
    </row>
    <row r="22" spans="1:11" s="15" customFormat="1" ht="48" customHeight="1" x14ac:dyDescent="0.25">
      <c r="A22" s="13">
        <v>15</v>
      </c>
      <c r="B22" s="16" t="s">
        <v>50</v>
      </c>
      <c r="C22" s="16" t="s">
        <v>51</v>
      </c>
      <c r="D22" s="17" t="s">
        <v>17</v>
      </c>
      <c r="E22" s="18">
        <v>50</v>
      </c>
      <c r="F22" s="18">
        <v>16000</v>
      </c>
      <c r="G22" s="14">
        <f t="shared" si="0"/>
        <v>800000</v>
      </c>
      <c r="H22" s="11" t="s">
        <v>13</v>
      </c>
      <c r="I22" s="11" t="s">
        <v>14</v>
      </c>
      <c r="J22" s="12" t="s">
        <v>22</v>
      </c>
      <c r="K22" s="11">
        <v>0</v>
      </c>
    </row>
    <row r="23" spans="1:11" s="15" customFormat="1" ht="48" customHeight="1" x14ac:dyDescent="0.25">
      <c r="A23" s="13">
        <v>16</v>
      </c>
      <c r="B23" s="16" t="s">
        <v>52</v>
      </c>
      <c r="C23" s="16" t="s">
        <v>53</v>
      </c>
      <c r="D23" s="17" t="s">
        <v>17</v>
      </c>
      <c r="E23" s="18">
        <v>7</v>
      </c>
      <c r="F23" s="18">
        <v>150000</v>
      </c>
      <c r="G23" s="14">
        <f t="shared" si="0"/>
        <v>1050000</v>
      </c>
      <c r="H23" s="11" t="s">
        <v>13</v>
      </c>
      <c r="I23" s="11" t="s">
        <v>14</v>
      </c>
      <c r="J23" s="12" t="s">
        <v>22</v>
      </c>
      <c r="K23" s="11">
        <v>0</v>
      </c>
    </row>
    <row r="24" spans="1:11" s="15" customFormat="1" ht="48" customHeight="1" x14ac:dyDescent="0.25">
      <c r="A24" s="13">
        <v>17</v>
      </c>
      <c r="B24" s="16" t="s">
        <v>54</v>
      </c>
      <c r="C24" s="16" t="s">
        <v>55</v>
      </c>
      <c r="D24" s="17" t="s">
        <v>17</v>
      </c>
      <c r="E24" s="18">
        <v>30</v>
      </c>
      <c r="F24" s="18">
        <v>52500</v>
      </c>
      <c r="G24" s="14">
        <f t="shared" si="0"/>
        <v>1575000</v>
      </c>
      <c r="H24" s="11" t="s">
        <v>13</v>
      </c>
      <c r="I24" s="11" t="s">
        <v>14</v>
      </c>
      <c r="J24" s="12" t="s">
        <v>22</v>
      </c>
      <c r="K24" s="11">
        <v>0</v>
      </c>
    </row>
    <row r="25" spans="1:11" s="15" customFormat="1" ht="48" customHeight="1" x14ac:dyDescent="0.25">
      <c r="A25" s="13">
        <v>18</v>
      </c>
      <c r="B25" s="16" t="s">
        <v>56</v>
      </c>
      <c r="C25" s="16" t="s">
        <v>57</v>
      </c>
      <c r="D25" s="17" t="s">
        <v>17</v>
      </c>
      <c r="E25" s="18">
        <v>40</v>
      </c>
      <c r="F25" s="18">
        <v>45000</v>
      </c>
      <c r="G25" s="14">
        <f t="shared" si="0"/>
        <v>1800000</v>
      </c>
      <c r="H25" s="11" t="s">
        <v>13</v>
      </c>
      <c r="I25" s="11" t="s">
        <v>14</v>
      </c>
      <c r="J25" s="12" t="s">
        <v>22</v>
      </c>
      <c r="K25" s="11">
        <v>0</v>
      </c>
    </row>
    <row r="26" spans="1:11" s="15" customFormat="1" ht="48" customHeight="1" x14ac:dyDescent="0.25">
      <c r="A26" s="13">
        <v>19</v>
      </c>
      <c r="B26" s="16" t="s">
        <v>58</v>
      </c>
      <c r="C26" s="16" t="s">
        <v>59</v>
      </c>
      <c r="D26" s="17" t="s">
        <v>17</v>
      </c>
      <c r="E26" s="18">
        <v>20</v>
      </c>
      <c r="F26" s="18">
        <v>27650</v>
      </c>
      <c r="G26" s="14">
        <f t="shared" si="0"/>
        <v>553000</v>
      </c>
      <c r="H26" s="11" t="s">
        <v>13</v>
      </c>
      <c r="I26" s="11" t="s">
        <v>14</v>
      </c>
      <c r="J26" s="12" t="s">
        <v>22</v>
      </c>
      <c r="K26" s="11">
        <v>0</v>
      </c>
    </row>
    <row r="27" spans="1:11" s="15" customFormat="1" ht="48" customHeight="1" x14ac:dyDescent="0.25">
      <c r="A27" s="13">
        <v>20</v>
      </c>
      <c r="B27" s="16" t="s">
        <v>60</v>
      </c>
      <c r="C27" s="16" t="s">
        <v>61</v>
      </c>
      <c r="D27" s="17" t="s">
        <v>17</v>
      </c>
      <c r="E27" s="18">
        <v>30</v>
      </c>
      <c r="F27" s="18">
        <v>29500</v>
      </c>
      <c r="G27" s="14">
        <f t="shared" si="0"/>
        <v>885000</v>
      </c>
      <c r="H27" s="11" t="s">
        <v>13</v>
      </c>
      <c r="I27" s="11" t="s">
        <v>14</v>
      </c>
      <c r="J27" s="12" t="s">
        <v>22</v>
      </c>
      <c r="K27" s="11">
        <v>0</v>
      </c>
    </row>
    <row r="28" spans="1:11" s="15" customFormat="1" ht="48" customHeight="1" x14ac:dyDescent="0.25">
      <c r="A28" s="13">
        <v>21</v>
      </c>
      <c r="B28" s="16" t="s">
        <v>62</v>
      </c>
      <c r="C28" s="16" t="s">
        <v>63</v>
      </c>
      <c r="D28" s="17" t="s">
        <v>17</v>
      </c>
      <c r="E28" s="18">
        <v>20</v>
      </c>
      <c r="F28" s="18">
        <v>11685</v>
      </c>
      <c r="G28" s="14">
        <f t="shared" si="0"/>
        <v>233700</v>
      </c>
      <c r="H28" s="11" t="s">
        <v>13</v>
      </c>
      <c r="I28" s="11" t="s">
        <v>14</v>
      </c>
      <c r="J28" s="12" t="s">
        <v>22</v>
      </c>
      <c r="K28" s="11">
        <v>0</v>
      </c>
    </row>
    <row r="29" spans="1:11" s="15" customFormat="1" ht="48" customHeight="1" x14ac:dyDescent="0.25">
      <c r="A29" s="13">
        <v>22</v>
      </c>
      <c r="B29" s="16" t="s">
        <v>64</v>
      </c>
      <c r="C29" s="16" t="s">
        <v>65</v>
      </c>
      <c r="D29" s="17" t="s">
        <v>17</v>
      </c>
      <c r="E29" s="18">
        <v>10</v>
      </c>
      <c r="F29" s="18">
        <v>129000</v>
      </c>
      <c r="G29" s="14">
        <f t="shared" si="0"/>
        <v>1290000</v>
      </c>
      <c r="H29" s="11" t="s">
        <v>13</v>
      </c>
      <c r="I29" s="11" t="s">
        <v>14</v>
      </c>
      <c r="J29" s="12" t="s">
        <v>22</v>
      </c>
      <c r="K29" s="11">
        <v>0</v>
      </c>
    </row>
    <row r="30" spans="1:11" s="15" customFormat="1" ht="48" customHeight="1" x14ac:dyDescent="0.25">
      <c r="A30" s="13">
        <v>23</v>
      </c>
      <c r="B30" s="16" t="s">
        <v>66</v>
      </c>
      <c r="C30" s="16" t="s">
        <v>67</v>
      </c>
      <c r="D30" s="17" t="s">
        <v>17</v>
      </c>
      <c r="E30" s="18">
        <v>1</v>
      </c>
      <c r="F30" s="18">
        <v>445000</v>
      </c>
      <c r="G30" s="14">
        <f t="shared" si="0"/>
        <v>445000</v>
      </c>
      <c r="H30" s="11" t="s">
        <v>13</v>
      </c>
      <c r="I30" s="11" t="s">
        <v>14</v>
      </c>
      <c r="J30" s="12" t="s">
        <v>22</v>
      </c>
      <c r="K30" s="11">
        <v>0</v>
      </c>
    </row>
    <row r="31" spans="1:11" s="15" customFormat="1" ht="48" customHeight="1" x14ac:dyDescent="0.25">
      <c r="A31" s="13">
        <v>24</v>
      </c>
      <c r="B31" s="16" t="s">
        <v>68</v>
      </c>
      <c r="C31" s="16" t="s">
        <v>69</v>
      </c>
      <c r="D31" s="17" t="s">
        <v>17</v>
      </c>
      <c r="E31" s="18">
        <v>40</v>
      </c>
      <c r="F31" s="18">
        <v>20340</v>
      </c>
      <c r="G31" s="14">
        <f t="shared" si="0"/>
        <v>813600</v>
      </c>
      <c r="H31" s="11" t="s">
        <v>13</v>
      </c>
      <c r="I31" s="11" t="s">
        <v>14</v>
      </c>
      <c r="J31" s="12" t="s">
        <v>22</v>
      </c>
      <c r="K31" s="11">
        <v>0</v>
      </c>
    </row>
    <row r="32" spans="1:11" s="15" customFormat="1" ht="48" customHeight="1" x14ac:dyDescent="0.25">
      <c r="A32" s="13">
        <v>25</v>
      </c>
      <c r="B32" s="16" t="s">
        <v>70</v>
      </c>
      <c r="C32" s="16" t="s">
        <v>71</v>
      </c>
      <c r="D32" s="17" t="s">
        <v>17</v>
      </c>
      <c r="E32" s="18">
        <v>10</v>
      </c>
      <c r="F32" s="18">
        <v>6800</v>
      </c>
      <c r="G32" s="14">
        <f t="shared" si="0"/>
        <v>68000</v>
      </c>
      <c r="H32" s="11" t="s">
        <v>13</v>
      </c>
      <c r="I32" s="11" t="s">
        <v>14</v>
      </c>
      <c r="J32" s="12" t="s">
        <v>22</v>
      </c>
      <c r="K32" s="11">
        <v>0</v>
      </c>
    </row>
    <row r="33" spans="1:11" s="15" customFormat="1" ht="48" customHeight="1" x14ac:dyDescent="0.25">
      <c r="A33" s="13">
        <v>26</v>
      </c>
      <c r="B33" s="16" t="s">
        <v>72</v>
      </c>
      <c r="C33" s="16" t="s">
        <v>73</v>
      </c>
      <c r="D33" s="17" t="s">
        <v>17</v>
      </c>
      <c r="E33" s="18">
        <v>6</v>
      </c>
      <c r="F33" s="18">
        <v>71250</v>
      </c>
      <c r="G33" s="14">
        <f t="shared" si="0"/>
        <v>427500</v>
      </c>
      <c r="H33" s="11" t="s">
        <v>13</v>
      </c>
      <c r="I33" s="11" t="s">
        <v>14</v>
      </c>
      <c r="J33" s="12" t="s">
        <v>22</v>
      </c>
      <c r="K33" s="11">
        <v>0</v>
      </c>
    </row>
    <row r="34" spans="1:11" s="15" customFormat="1" ht="48" customHeight="1" x14ac:dyDescent="0.25">
      <c r="A34" s="13">
        <v>27</v>
      </c>
      <c r="B34" s="16" t="s">
        <v>74</v>
      </c>
      <c r="C34" s="16" t="s">
        <v>75</v>
      </c>
      <c r="D34" s="17" t="s">
        <v>17</v>
      </c>
      <c r="E34" s="18">
        <v>5</v>
      </c>
      <c r="F34" s="18">
        <v>50000</v>
      </c>
      <c r="G34" s="14">
        <f t="shared" si="0"/>
        <v>250000</v>
      </c>
      <c r="H34" s="11" t="s">
        <v>13</v>
      </c>
      <c r="I34" s="11" t="s">
        <v>14</v>
      </c>
      <c r="J34" s="12" t="s">
        <v>22</v>
      </c>
      <c r="K34" s="11">
        <v>0</v>
      </c>
    </row>
    <row r="35" spans="1:11" s="15" customFormat="1" ht="48" customHeight="1" x14ac:dyDescent="0.25">
      <c r="A35" s="13">
        <v>28</v>
      </c>
      <c r="B35" s="16" t="s">
        <v>76</v>
      </c>
      <c r="C35" s="16" t="s">
        <v>77</v>
      </c>
      <c r="D35" s="17" t="s">
        <v>17</v>
      </c>
      <c r="E35" s="18">
        <v>30</v>
      </c>
      <c r="F35" s="18">
        <v>43000</v>
      </c>
      <c r="G35" s="14">
        <f t="shared" si="0"/>
        <v>1290000</v>
      </c>
      <c r="H35" s="11" t="s">
        <v>13</v>
      </c>
      <c r="I35" s="11" t="s">
        <v>14</v>
      </c>
      <c r="J35" s="12" t="s">
        <v>22</v>
      </c>
      <c r="K35" s="11">
        <v>0</v>
      </c>
    </row>
    <row r="36" spans="1:11" s="15" customFormat="1" ht="48" customHeight="1" x14ac:dyDescent="0.25">
      <c r="A36" s="13">
        <v>29</v>
      </c>
      <c r="B36" s="16" t="s">
        <v>78</v>
      </c>
      <c r="C36" s="16" t="s">
        <v>79</v>
      </c>
      <c r="D36" s="17" t="s">
        <v>21</v>
      </c>
      <c r="E36" s="18">
        <v>45</v>
      </c>
      <c r="F36" s="18">
        <v>58800</v>
      </c>
      <c r="G36" s="14">
        <f t="shared" si="0"/>
        <v>2646000</v>
      </c>
      <c r="H36" s="11" t="s">
        <v>13</v>
      </c>
      <c r="I36" s="11" t="s">
        <v>14</v>
      </c>
      <c r="J36" s="12" t="s">
        <v>22</v>
      </c>
      <c r="K36" s="11">
        <v>0</v>
      </c>
    </row>
    <row r="37" spans="1:11" s="15" customFormat="1" ht="48" customHeight="1" x14ac:dyDescent="0.25">
      <c r="A37" s="13">
        <v>30</v>
      </c>
      <c r="B37" s="16" t="s">
        <v>80</v>
      </c>
      <c r="C37" s="16" t="s">
        <v>81</v>
      </c>
      <c r="D37" s="17" t="s">
        <v>21</v>
      </c>
      <c r="E37" s="18">
        <v>1</v>
      </c>
      <c r="F37" s="18">
        <v>495000</v>
      </c>
      <c r="G37" s="14">
        <f t="shared" si="0"/>
        <v>495000</v>
      </c>
      <c r="H37" s="11" t="s">
        <v>13</v>
      </c>
      <c r="I37" s="11" t="s">
        <v>14</v>
      </c>
      <c r="J37" s="12" t="s">
        <v>22</v>
      </c>
      <c r="K37" s="11">
        <v>0</v>
      </c>
    </row>
    <row r="38" spans="1:11" s="15" customFormat="1" ht="48" customHeight="1" x14ac:dyDescent="0.25">
      <c r="A38" s="13">
        <v>31</v>
      </c>
      <c r="B38" s="16" t="s">
        <v>82</v>
      </c>
      <c r="C38" s="16" t="s">
        <v>83</v>
      </c>
      <c r="D38" s="17" t="s">
        <v>21</v>
      </c>
      <c r="E38" s="18">
        <v>15</v>
      </c>
      <c r="F38" s="18">
        <v>18000</v>
      </c>
      <c r="G38" s="14">
        <f t="shared" si="0"/>
        <v>270000</v>
      </c>
      <c r="H38" s="11" t="s">
        <v>13</v>
      </c>
      <c r="I38" s="11" t="s">
        <v>14</v>
      </c>
      <c r="J38" s="12" t="s">
        <v>22</v>
      </c>
      <c r="K38" s="11">
        <v>0</v>
      </c>
    </row>
    <row r="39" spans="1:11" s="15" customFormat="1" ht="48" customHeight="1" x14ac:dyDescent="0.25">
      <c r="A39" s="13">
        <v>32</v>
      </c>
      <c r="B39" s="16" t="s">
        <v>84</v>
      </c>
      <c r="C39" s="16" t="s">
        <v>85</v>
      </c>
      <c r="D39" s="17" t="s">
        <v>17</v>
      </c>
      <c r="E39" s="18">
        <v>2</v>
      </c>
      <c r="F39" s="18">
        <v>3800</v>
      </c>
      <c r="G39" s="14">
        <f t="shared" si="0"/>
        <v>7600</v>
      </c>
      <c r="H39" s="11" t="s">
        <v>13</v>
      </c>
      <c r="I39" s="11" t="s">
        <v>14</v>
      </c>
      <c r="J39" s="12" t="s">
        <v>22</v>
      </c>
      <c r="K39" s="11">
        <v>0</v>
      </c>
    </row>
    <row r="40" spans="1:11" s="15" customFormat="1" ht="48" customHeight="1" x14ac:dyDescent="0.25">
      <c r="A40" s="13">
        <v>33</v>
      </c>
      <c r="B40" s="16" t="s">
        <v>86</v>
      </c>
      <c r="C40" s="16" t="s">
        <v>87</v>
      </c>
      <c r="D40" s="17" t="s">
        <v>19</v>
      </c>
      <c r="E40" s="18">
        <v>15</v>
      </c>
      <c r="F40" s="18">
        <v>130000</v>
      </c>
      <c r="G40" s="14">
        <f t="shared" si="0"/>
        <v>1950000</v>
      </c>
      <c r="H40" s="11" t="s">
        <v>13</v>
      </c>
      <c r="I40" s="11" t="s">
        <v>14</v>
      </c>
      <c r="J40" s="12" t="s">
        <v>22</v>
      </c>
      <c r="K40" s="11">
        <v>0</v>
      </c>
    </row>
    <row r="41" spans="1:11" s="15" customFormat="1" ht="48" customHeight="1" x14ac:dyDescent="0.25">
      <c r="A41" s="13">
        <v>34</v>
      </c>
      <c r="B41" s="16" t="s">
        <v>88</v>
      </c>
      <c r="C41" s="16" t="s">
        <v>89</v>
      </c>
      <c r="D41" s="17" t="s">
        <v>17</v>
      </c>
      <c r="E41" s="18">
        <v>30</v>
      </c>
      <c r="F41" s="18">
        <v>25000</v>
      </c>
      <c r="G41" s="14">
        <f t="shared" si="0"/>
        <v>750000</v>
      </c>
      <c r="H41" s="11" t="s">
        <v>13</v>
      </c>
      <c r="I41" s="11" t="s">
        <v>14</v>
      </c>
      <c r="J41" s="12" t="s">
        <v>22</v>
      </c>
      <c r="K41" s="11">
        <v>0</v>
      </c>
    </row>
    <row r="42" spans="1:11" s="15" customFormat="1" ht="48" customHeight="1" x14ac:dyDescent="0.25">
      <c r="A42" s="13">
        <v>35</v>
      </c>
      <c r="B42" s="16" t="s">
        <v>90</v>
      </c>
      <c r="C42" s="16" t="s">
        <v>91</v>
      </c>
      <c r="D42" s="17" t="s">
        <v>17</v>
      </c>
      <c r="E42" s="18">
        <v>7</v>
      </c>
      <c r="F42" s="18">
        <v>9490</v>
      </c>
      <c r="G42" s="14">
        <f t="shared" ref="G42:G105" si="1">E42*F42</f>
        <v>66430</v>
      </c>
      <c r="H42" s="11" t="s">
        <v>13</v>
      </c>
      <c r="I42" s="11" t="s">
        <v>14</v>
      </c>
      <c r="J42" s="12" t="s">
        <v>22</v>
      </c>
      <c r="K42" s="11">
        <v>0</v>
      </c>
    </row>
    <row r="43" spans="1:11" s="15" customFormat="1" ht="48" customHeight="1" x14ac:dyDescent="0.25">
      <c r="A43" s="13">
        <v>36</v>
      </c>
      <c r="B43" s="16" t="s">
        <v>92</v>
      </c>
      <c r="C43" s="16" t="s">
        <v>93</v>
      </c>
      <c r="D43" s="17" t="s">
        <v>17</v>
      </c>
      <c r="E43" s="18">
        <v>30</v>
      </c>
      <c r="F43" s="18">
        <v>27500</v>
      </c>
      <c r="G43" s="14">
        <f t="shared" si="1"/>
        <v>825000</v>
      </c>
      <c r="H43" s="11" t="s">
        <v>13</v>
      </c>
      <c r="I43" s="11" t="s">
        <v>14</v>
      </c>
      <c r="J43" s="12" t="s">
        <v>22</v>
      </c>
      <c r="K43" s="11">
        <v>0</v>
      </c>
    </row>
    <row r="44" spans="1:11" s="15" customFormat="1" ht="48" customHeight="1" x14ac:dyDescent="0.25">
      <c r="A44" s="13">
        <v>37</v>
      </c>
      <c r="B44" s="16" t="s">
        <v>94</v>
      </c>
      <c r="C44" s="16" t="s">
        <v>95</v>
      </c>
      <c r="D44" s="17" t="s">
        <v>17</v>
      </c>
      <c r="E44" s="18">
        <v>80</v>
      </c>
      <c r="F44" s="18">
        <v>16016</v>
      </c>
      <c r="G44" s="14">
        <f t="shared" si="1"/>
        <v>1281280</v>
      </c>
      <c r="H44" s="11" t="s">
        <v>13</v>
      </c>
      <c r="I44" s="11" t="s">
        <v>14</v>
      </c>
      <c r="J44" s="12" t="s">
        <v>22</v>
      </c>
      <c r="K44" s="11">
        <v>0</v>
      </c>
    </row>
    <row r="45" spans="1:11" s="15" customFormat="1" ht="48" customHeight="1" x14ac:dyDescent="0.25">
      <c r="A45" s="13">
        <v>38</v>
      </c>
      <c r="B45" s="16" t="s">
        <v>96</v>
      </c>
      <c r="C45" s="16" t="s">
        <v>97</v>
      </c>
      <c r="D45" s="17" t="s">
        <v>17</v>
      </c>
      <c r="E45" s="18">
        <v>4</v>
      </c>
      <c r="F45" s="18">
        <v>310000</v>
      </c>
      <c r="G45" s="14">
        <f t="shared" si="1"/>
        <v>1240000</v>
      </c>
      <c r="H45" s="11" t="s">
        <v>13</v>
      </c>
      <c r="I45" s="11" t="s">
        <v>14</v>
      </c>
      <c r="J45" s="12" t="s">
        <v>22</v>
      </c>
      <c r="K45" s="11">
        <v>0</v>
      </c>
    </row>
    <row r="46" spans="1:11" s="15" customFormat="1" ht="48" customHeight="1" x14ac:dyDescent="0.25">
      <c r="A46" s="13">
        <v>39</v>
      </c>
      <c r="B46" s="16" t="s">
        <v>98</v>
      </c>
      <c r="C46" s="16" t="s">
        <v>99</v>
      </c>
      <c r="D46" s="17" t="s">
        <v>17</v>
      </c>
      <c r="E46" s="18">
        <v>8</v>
      </c>
      <c r="F46" s="18">
        <v>200000</v>
      </c>
      <c r="G46" s="14">
        <f t="shared" si="1"/>
        <v>1600000</v>
      </c>
      <c r="H46" s="11" t="s">
        <v>13</v>
      </c>
      <c r="I46" s="11" t="s">
        <v>14</v>
      </c>
      <c r="J46" s="12" t="s">
        <v>22</v>
      </c>
      <c r="K46" s="11">
        <v>0</v>
      </c>
    </row>
    <row r="47" spans="1:11" s="15" customFormat="1" ht="48" customHeight="1" x14ac:dyDescent="0.25">
      <c r="A47" s="13">
        <v>40</v>
      </c>
      <c r="B47" s="16" t="s">
        <v>100</v>
      </c>
      <c r="C47" s="16" t="s">
        <v>101</v>
      </c>
      <c r="D47" s="17" t="s">
        <v>17</v>
      </c>
      <c r="E47" s="18">
        <v>3</v>
      </c>
      <c r="F47" s="18">
        <v>210000</v>
      </c>
      <c r="G47" s="14">
        <f t="shared" si="1"/>
        <v>630000</v>
      </c>
      <c r="H47" s="11" t="s">
        <v>13</v>
      </c>
      <c r="I47" s="11" t="s">
        <v>14</v>
      </c>
      <c r="J47" s="12" t="s">
        <v>22</v>
      </c>
      <c r="K47" s="11">
        <v>0</v>
      </c>
    </row>
    <row r="48" spans="1:11" s="15" customFormat="1" ht="48" customHeight="1" x14ac:dyDescent="0.25">
      <c r="A48" s="13">
        <v>41</v>
      </c>
      <c r="B48" s="16" t="s">
        <v>102</v>
      </c>
      <c r="C48" s="16" t="s">
        <v>103</v>
      </c>
      <c r="D48" s="17" t="s">
        <v>17</v>
      </c>
      <c r="E48" s="18">
        <v>3</v>
      </c>
      <c r="F48" s="18">
        <v>230500</v>
      </c>
      <c r="G48" s="14">
        <f t="shared" si="1"/>
        <v>691500</v>
      </c>
      <c r="H48" s="11" t="s">
        <v>13</v>
      </c>
      <c r="I48" s="11" t="s">
        <v>14</v>
      </c>
      <c r="J48" s="12" t="s">
        <v>22</v>
      </c>
      <c r="K48" s="11">
        <v>0</v>
      </c>
    </row>
    <row r="49" spans="1:11" s="15" customFormat="1" ht="48" customHeight="1" x14ac:dyDescent="0.25">
      <c r="A49" s="13">
        <v>42</v>
      </c>
      <c r="B49" s="16" t="s">
        <v>104</v>
      </c>
      <c r="C49" s="16" t="s">
        <v>105</v>
      </c>
      <c r="D49" s="17" t="s">
        <v>17</v>
      </c>
      <c r="E49" s="18">
        <v>6</v>
      </c>
      <c r="F49" s="18">
        <v>250000</v>
      </c>
      <c r="G49" s="14">
        <f t="shared" si="1"/>
        <v>1500000</v>
      </c>
      <c r="H49" s="11" t="s">
        <v>13</v>
      </c>
      <c r="I49" s="11" t="s">
        <v>14</v>
      </c>
      <c r="J49" s="12" t="s">
        <v>22</v>
      </c>
      <c r="K49" s="11">
        <v>0</v>
      </c>
    </row>
    <row r="50" spans="1:11" s="15" customFormat="1" ht="48" customHeight="1" x14ac:dyDescent="0.25">
      <c r="A50" s="13">
        <v>43</v>
      </c>
      <c r="B50" s="16" t="s">
        <v>106</v>
      </c>
      <c r="C50" s="16" t="s">
        <v>107</v>
      </c>
      <c r="D50" s="17" t="s">
        <v>17</v>
      </c>
      <c r="E50" s="18">
        <v>25</v>
      </c>
      <c r="F50" s="19">
        <v>72450</v>
      </c>
      <c r="G50" s="14">
        <f t="shared" si="1"/>
        <v>1811250</v>
      </c>
      <c r="H50" s="11" t="s">
        <v>13</v>
      </c>
      <c r="I50" s="11" t="s">
        <v>14</v>
      </c>
      <c r="J50" s="12" t="s">
        <v>22</v>
      </c>
      <c r="K50" s="11">
        <v>0</v>
      </c>
    </row>
    <row r="51" spans="1:11" s="15" customFormat="1" ht="48" customHeight="1" x14ac:dyDescent="0.25">
      <c r="A51" s="13">
        <v>44</v>
      </c>
      <c r="B51" s="16" t="s">
        <v>108</v>
      </c>
      <c r="C51" s="16" t="s">
        <v>109</v>
      </c>
      <c r="D51" s="17" t="s">
        <v>17</v>
      </c>
      <c r="E51" s="18">
        <v>5</v>
      </c>
      <c r="F51" s="18">
        <v>8100</v>
      </c>
      <c r="G51" s="14">
        <f t="shared" si="1"/>
        <v>40500</v>
      </c>
      <c r="H51" s="11" t="s">
        <v>13</v>
      </c>
      <c r="I51" s="11" t="s">
        <v>14</v>
      </c>
      <c r="J51" s="12" t="s">
        <v>22</v>
      </c>
      <c r="K51" s="11">
        <v>0</v>
      </c>
    </row>
    <row r="52" spans="1:11" s="15" customFormat="1" ht="48" customHeight="1" x14ac:dyDescent="0.25">
      <c r="A52" s="13">
        <v>45</v>
      </c>
      <c r="B52" s="16" t="s">
        <v>110</v>
      </c>
      <c r="C52" s="16" t="s">
        <v>111</v>
      </c>
      <c r="D52" s="17" t="s">
        <v>17</v>
      </c>
      <c r="E52" s="18">
        <v>3</v>
      </c>
      <c r="F52" s="18">
        <v>295000</v>
      </c>
      <c r="G52" s="14">
        <f t="shared" si="1"/>
        <v>885000</v>
      </c>
      <c r="H52" s="11" t="s">
        <v>13</v>
      </c>
      <c r="I52" s="11" t="s">
        <v>14</v>
      </c>
      <c r="J52" s="12" t="s">
        <v>22</v>
      </c>
      <c r="K52" s="11">
        <v>0</v>
      </c>
    </row>
    <row r="53" spans="1:11" s="15" customFormat="1" ht="48" customHeight="1" x14ac:dyDescent="0.25">
      <c r="A53" s="13">
        <v>46</v>
      </c>
      <c r="B53" s="16" t="s">
        <v>112</v>
      </c>
      <c r="C53" s="16" t="s">
        <v>113</v>
      </c>
      <c r="D53" s="17" t="s">
        <v>17</v>
      </c>
      <c r="E53" s="18">
        <v>10</v>
      </c>
      <c r="F53" s="18">
        <v>28350</v>
      </c>
      <c r="G53" s="14">
        <f t="shared" si="1"/>
        <v>283500</v>
      </c>
      <c r="H53" s="11" t="s">
        <v>13</v>
      </c>
      <c r="I53" s="11" t="s">
        <v>14</v>
      </c>
      <c r="J53" s="12" t="s">
        <v>22</v>
      </c>
      <c r="K53" s="11">
        <v>0</v>
      </c>
    </row>
    <row r="54" spans="1:11" s="15" customFormat="1" ht="48" customHeight="1" x14ac:dyDescent="0.25">
      <c r="A54" s="13">
        <v>47</v>
      </c>
      <c r="B54" s="16" t="s">
        <v>114</v>
      </c>
      <c r="C54" s="16" t="s">
        <v>115</v>
      </c>
      <c r="D54" s="17" t="s">
        <v>19</v>
      </c>
      <c r="E54" s="18">
        <v>3</v>
      </c>
      <c r="F54" s="18">
        <v>113000</v>
      </c>
      <c r="G54" s="14">
        <f t="shared" si="1"/>
        <v>339000</v>
      </c>
      <c r="H54" s="11" t="s">
        <v>13</v>
      </c>
      <c r="I54" s="11" t="s">
        <v>14</v>
      </c>
      <c r="J54" s="12" t="s">
        <v>22</v>
      </c>
      <c r="K54" s="11">
        <v>0</v>
      </c>
    </row>
    <row r="55" spans="1:11" s="15" customFormat="1" ht="48" customHeight="1" x14ac:dyDescent="0.25">
      <c r="A55" s="13">
        <v>48</v>
      </c>
      <c r="B55" s="16" t="s">
        <v>116</v>
      </c>
      <c r="C55" s="16" t="s">
        <v>117</v>
      </c>
      <c r="D55" s="17" t="s">
        <v>18</v>
      </c>
      <c r="E55" s="18">
        <v>5</v>
      </c>
      <c r="F55" s="18">
        <v>75000</v>
      </c>
      <c r="G55" s="14">
        <f t="shared" si="1"/>
        <v>375000</v>
      </c>
      <c r="H55" s="11" t="s">
        <v>13</v>
      </c>
      <c r="I55" s="11" t="s">
        <v>14</v>
      </c>
      <c r="J55" s="12" t="s">
        <v>22</v>
      </c>
      <c r="K55" s="11">
        <v>0</v>
      </c>
    </row>
    <row r="56" spans="1:11" s="15" customFormat="1" ht="48" customHeight="1" x14ac:dyDescent="0.25">
      <c r="A56" s="13">
        <v>49</v>
      </c>
      <c r="B56" s="16" t="s">
        <v>118</v>
      </c>
      <c r="C56" s="16" t="s">
        <v>119</v>
      </c>
      <c r="D56" s="17" t="s">
        <v>17</v>
      </c>
      <c r="E56" s="18">
        <v>5</v>
      </c>
      <c r="F56" s="18">
        <v>12500</v>
      </c>
      <c r="G56" s="14">
        <f t="shared" si="1"/>
        <v>62500</v>
      </c>
      <c r="H56" s="11" t="s">
        <v>13</v>
      </c>
      <c r="I56" s="11" t="s">
        <v>14</v>
      </c>
      <c r="J56" s="12" t="s">
        <v>22</v>
      </c>
      <c r="K56" s="11">
        <v>0</v>
      </c>
    </row>
    <row r="57" spans="1:11" s="15" customFormat="1" ht="48" customHeight="1" x14ac:dyDescent="0.25">
      <c r="A57" s="13">
        <v>50</v>
      </c>
      <c r="B57" s="16" t="s">
        <v>120</v>
      </c>
      <c r="C57" s="16" t="s">
        <v>121</v>
      </c>
      <c r="D57" s="17" t="s">
        <v>17</v>
      </c>
      <c r="E57" s="18">
        <v>5</v>
      </c>
      <c r="F57" s="18">
        <v>9500</v>
      </c>
      <c r="G57" s="14">
        <f t="shared" si="1"/>
        <v>47500</v>
      </c>
      <c r="H57" s="11" t="s">
        <v>13</v>
      </c>
      <c r="I57" s="11" t="s">
        <v>14</v>
      </c>
      <c r="J57" s="12" t="s">
        <v>22</v>
      </c>
      <c r="K57" s="11">
        <v>0</v>
      </c>
    </row>
    <row r="58" spans="1:11" s="15" customFormat="1" ht="48" customHeight="1" x14ac:dyDescent="0.25">
      <c r="A58" s="13">
        <v>51</v>
      </c>
      <c r="B58" s="16" t="s">
        <v>122</v>
      </c>
      <c r="C58" s="16" t="s">
        <v>123</v>
      </c>
      <c r="D58" s="17" t="s">
        <v>17</v>
      </c>
      <c r="E58" s="18">
        <v>35</v>
      </c>
      <c r="F58" s="18">
        <v>6940</v>
      </c>
      <c r="G58" s="14">
        <f t="shared" si="1"/>
        <v>242900</v>
      </c>
      <c r="H58" s="11" t="s">
        <v>13</v>
      </c>
      <c r="I58" s="11" t="s">
        <v>14</v>
      </c>
      <c r="J58" s="12" t="s">
        <v>22</v>
      </c>
      <c r="K58" s="11">
        <v>0</v>
      </c>
    </row>
    <row r="59" spans="1:11" s="15" customFormat="1" ht="48" customHeight="1" x14ac:dyDescent="0.25">
      <c r="A59" s="13">
        <v>52</v>
      </c>
      <c r="B59" s="16" t="s">
        <v>124</v>
      </c>
      <c r="C59" s="16" t="s">
        <v>125</v>
      </c>
      <c r="D59" s="17" t="s">
        <v>17</v>
      </c>
      <c r="E59" s="18">
        <v>20</v>
      </c>
      <c r="F59" s="18">
        <v>1968</v>
      </c>
      <c r="G59" s="14">
        <f t="shared" si="1"/>
        <v>39360</v>
      </c>
      <c r="H59" s="11" t="s">
        <v>13</v>
      </c>
      <c r="I59" s="11" t="s">
        <v>14</v>
      </c>
      <c r="J59" s="12" t="s">
        <v>22</v>
      </c>
      <c r="K59" s="11">
        <v>0</v>
      </c>
    </row>
    <row r="60" spans="1:11" s="15" customFormat="1" ht="48" customHeight="1" x14ac:dyDescent="0.25">
      <c r="A60" s="13">
        <v>53</v>
      </c>
      <c r="B60" s="16" t="s">
        <v>126</v>
      </c>
      <c r="C60" s="16" t="s">
        <v>127</v>
      </c>
      <c r="D60" s="17" t="s">
        <v>17</v>
      </c>
      <c r="E60" s="18">
        <v>10</v>
      </c>
      <c r="F60" s="18">
        <v>5000</v>
      </c>
      <c r="G60" s="14">
        <f t="shared" si="1"/>
        <v>50000</v>
      </c>
      <c r="H60" s="11" t="s">
        <v>13</v>
      </c>
      <c r="I60" s="11" t="s">
        <v>14</v>
      </c>
      <c r="J60" s="12" t="s">
        <v>22</v>
      </c>
      <c r="K60" s="11">
        <v>0</v>
      </c>
    </row>
    <row r="61" spans="1:11" s="15" customFormat="1" ht="48" customHeight="1" x14ac:dyDescent="0.25">
      <c r="A61" s="13">
        <v>54</v>
      </c>
      <c r="B61" s="16" t="s">
        <v>128</v>
      </c>
      <c r="C61" s="16" t="s">
        <v>129</v>
      </c>
      <c r="D61" s="17" t="s">
        <v>17</v>
      </c>
      <c r="E61" s="18">
        <v>115</v>
      </c>
      <c r="F61" s="18">
        <v>5100</v>
      </c>
      <c r="G61" s="14">
        <f t="shared" si="1"/>
        <v>586500</v>
      </c>
      <c r="H61" s="11" t="s">
        <v>13</v>
      </c>
      <c r="I61" s="11" t="s">
        <v>14</v>
      </c>
      <c r="J61" s="12" t="s">
        <v>22</v>
      </c>
      <c r="K61" s="11">
        <v>0</v>
      </c>
    </row>
    <row r="62" spans="1:11" s="15" customFormat="1" ht="48" customHeight="1" x14ac:dyDescent="0.25">
      <c r="A62" s="13">
        <v>55</v>
      </c>
      <c r="B62" s="16" t="s">
        <v>126</v>
      </c>
      <c r="C62" s="16" t="s">
        <v>130</v>
      </c>
      <c r="D62" s="17" t="s">
        <v>17</v>
      </c>
      <c r="E62" s="18">
        <v>10</v>
      </c>
      <c r="F62" s="18">
        <v>290</v>
      </c>
      <c r="G62" s="14">
        <f t="shared" si="1"/>
        <v>2900</v>
      </c>
      <c r="H62" s="11" t="s">
        <v>13</v>
      </c>
      <c r="I62" s="11" t="s">
        <v>14</v>
      </c>
      <c r="J62" s="12" t="s">
        <v>22</v>
      </c>
      <c r="K62" s="11">
        <v>0</v>
      </c>
    </row>
    <row r="63" spans="1:11" s="15" customFormat="1" ht="48" customHeight="1" x14ac:dyDescent="0.25">
      <c r="A63" s="13">
        <v>56</v>
      </c>
      <c r="B63" s="16" t="s">
        <v>126</v>
      </c>
      <c r="C63" s="16" t="s">
        <v>131</v>
      </c>
      <c r="D63" s="17" t="s">
        <v>17</v>
      </c>
      <c r="E63" s="18">
        <v>7</v>
      </c>
      <c r="F63" s="18">
        <v>2697</v>
      </c>
      <c r="G63" s="14">
        <f t="shared" si="1"/>
        <v>18879</v>
      </c>
      <c r="H63" s="11" t="s">
        <v>13</v>
      </c>
      <c r="I63" s="11" t="s">
        <v>14</v>
      </c>
      <c r="J63" s="12" t="s">
        <v>22</v>
      </c>
      <c r="K63" s="11">
        <v>0</v>
      </c>
    </row>
    <row r="64" spans="1:11" s="15" customFormat="1" ht="48" customHeight="1" x14ac:dyDescent="0.25">
      <c r="A64" s="13">
        <v>57</v>
      </c>
      <c r="B64" s="16" t="s">
        <v>126</v>
      </c>
      <c r="C64" s="16" t="s">
        <v>132</v>
      </c>
      <c r="D64" s="17" t="s">
        <v>17</v>
      </c>
      <c r="E64" s="18">
        <v>10</v>
      </c>
      <c r="F64" s="18">
        <v>10800</v>
      </c>
      <c r="G64" s="14">
        <f t="shared" si="1"/>
        <v>108000</v>
      </c>
      <c r="H64" s="11" t="s">
        <v>13</v>
      </c>
      <c r="I64" s="11" t="s">
        <v>14</v>
      </c>
      <c r="J64" s="12" t="s">
        <v>22</v>
      </c>
      <c r="K64" s="11">
        <v>0</v>
      </c>
    </row>
    <row r="65" spans="1:11" s="15" customFormat="1" ht="48" customHeight="1" x14ac:dyDescent="0.25">
      <c r="A65" s="13">
        <v>58</v>
      </c>
      <c r="B65" s="16" t="s">
        <v>126</v>
      </c>
      <c r="C65" s="16" t="s">
        <v>133</v>
      </c>
      <c r="D65" s="17" t="s">
        <v>17</v>
      </c>
      <c r="E65" s="18">
        <v>15</v>
      </c>
      <c r="F65" s="18">
        <v>10800</v>
      </c>
      <c r="G65" s="14">
        <f t="shared" si="1"/>
        <v>162000</v>
      </c>
      <c r="H65" s="11" t="s">
        <v>13</v>
      </c>
      <c r="I65" s="11" t="s">
        <v>14</v>
      </c>
      <c r="J65" s="12" t="s">
        <v>22</v>
      </c>
      <c r="K65" s="11">
        <v>0</v>
      </c>
    </row>
    <row r="66" spans="1:11" s="15" customFormat="1" ht="48" customHeight="1" x14ac:dyDescent="0.25">
      <c r="A66" s="13">
        <v>59</v>
      </c>
      <c r="B66" s="16" t="s">
        <v>134</v>
      </c>
      <c r="C66" s="16" t="s">
        <v>135</v>
      </c>
      <c r="D66" s="17" t="s">
        <v>17</v>
      </c>
      <c r="E66" s="18">
        <v>25</v>
      </c>
      <c r="F66" s="18">
        <v>12248</v>
      </c>
      <c r="G66" s="14">
        <f t="shared" si="1"/>
        <v>306200</v>
      </c>
      <c r="H66" s="11" t="s">
        <v>13</v>
      </c>
      <c r="I66" s="11" t="s">
        <v>14</v>
      </c>
      <c r="J66" s="12" t="s">
        <v>22</v>
      </c>
      <c r="K66" s="11">
        <v>0</v>
      </c>
    </row>
    <row r="67" spans="1:11" s="15" customFormat="1" ht="48" customHeight="1" x14ac:dyDescent="0.25">
      <c r="A67" s="13">
        <v>60</v>
      </c>
      <c r="B67" s="16" t="s">
        <v>136</v>
      </c>
      <c r="C67" s="16" t="s">
        <v>137</v>
      </c>
      <c r="D67" s="17" t="s">
        <v>17</v>
      </c>
      <c r="E67" s="18">
        <v>15</v>
      </c>
      <c r="F67" s="18">
        <v>1500</v>
      </c>
      <c r="G67" s="14">
        <f t="shared" si="1"/>
        <v>22500</v>
      </c>
      <c r="H67" s="11" t="s">
        <v>13</v>
      </c>
      <c r="I67" s="11" t="s">
        <v>14</v>
      </c>
      <c r="J67" s="12" t="s">
        <v>22</v>
      </c>
      <c r="K67" s="11">
        <v>0</v>
      </c>
    </row>
    <row r="68" spans="1:11" s="15" customFormat="1" ht="48" customHeight="1" x14ac:dyDescent="0.25">
      <c r="A68" s="13">
        <v>61</v>
      </c>
      <c r="B68" s="16" t="s">
        <v>138</v>
      </c>
      <c r="C68" s="16" t="s">
        <v>139</v>
      </c>
      <c r="D68" s="17" t="s">
        <v>17</v>
      </c>
      <c r="E68" s="18">
        <v>15</v>
      </c>
      <c r="F68" s="18">
        <v>1550</v>
      </c>
      <c r="G68" s="14">
        <f t="shared" si="1"/>
        <v>23250</v>
      </c>
      <c r="H68" s="11" t="s">
        <v>13</v>
      </c>
      <c r="I68" s="11" t="s">
        <v>14</v>
      </c>
      <c r="J68" s="12" t="s">
        <v>22</v>
      </c>
      <c r="K68" s="11">
        <v>0</v>
      </c>
    </row>
    <row r="69" spans="1:11" s="15" customFormat="1" ht="48" customHeight="1" x14ac:dyDescent="0.25">
      <c r="A69" s="13">
        <v>62</v>
      </c>
      <c r="B69" s="16" t="s">
        <v>140</v>
      </c>
      <c r="C69" s="16" t="s">
        <v>141</v>
      </c>
      <c r="D69" s="17" t="s">
        <v>19</v>
      </c>
      <c r="E69" s="18">
        <v>7</v>
      </c>
      <c r="F69" s="18">
        <v>122850</v>
      </c>
      <c r="G69" s="14">
        <f t="shared" si="1"/>
        <v>859950</v>
      </c>
      <c r="H69" s="11" t="s">
        <v>13</v>
      </c>
      <c r="I69" s="11" t="s">
        <v>14</v>
      </c>
      <c r="J69" s="12" t="s">
        <v>22</v>
      </c>
      <c r="K69" s="11">
        <v>0</v>
      </c>
    </row>
    <row r="70" spans="1:11" s="15" customFormat="1" ht="48" customHeight="1" x14ac:dyDescent="0.25">
      <c r="A70" s="13">
        <v>63</v>
      </c>
      <c r="B70" s="16" t="s">
        <v>142</v>
      </c>
      <c r="C70" s="16" t="s">
        <v>143</v>
      </c>
      <c r="D70" s="17" t="s">
        <v>17</v>
      </c>
      <c r="E70" s="18">
        <v>15</v>
      </c>
      <c r="F70" s="18">
        <v>1500</v>
      </c>
      <c r="G70" s="14">
        <f t="shared" si="1"/>
        <v>22500</v>
      </c>
      <c r="H70" s="11" t="s">
        <v>13</v>
      </c>
      <c r="I70" s="11" t="s">
        <v>14</v>
      </c>
      <c r="J70" s="12" t="s">
        <v>22</v>
      </c>
      <c r="K70" s="11">
        <v>0</v>
      </c>
    </row>
    <row r="71" spans="1:11" s="15" customFormat="1" ht="48" customHeight="1" x14ac:dyDescent="0.25">
      <c r="A71" s="13">
        <v>64</v>
      </c>
      <c r="B71" s="16" t="s">
        <v>144</v>
      </c>
      <c r="C71" s="16" t="s">
        <v>145</v>
      </c>
      <c r="D71" s="17" t="s">
        <v>18</v>
      </c>
      <c r="E71" s="18">
        <v>1</v>
      </c>
      <c r="F71" s="18">
        <v>349000</v>
      </c>
      <c r="G71" s="14">
        <f t="shared" si="1"/>
        <v>349000</v>
      </c>
      <c r="H71" s="11" t="s">
        <v>13</v>
      </c>
      <c r="I71" s="11" t="s">
        <v>14</v>
      </c>
      <c r="J71" s="12" t="s">
        <v>22</v>
      </c>
      <c r="K71" s="11">
        <v>0</v>
      </c>
    </row>
    <row r="72" spans="1:11" s="15" customFormat="1" ht="48" customHeight="1" x14ac:dyDescent="0.25">
      <c r="A72" s="13">
        <v>65</v>
      </c>
      <c r="B72" s="16" t="s">
        <v>144</v>
      </c>
      <c r="C72" s="16" t="s">
        <v>146</v>
      </c>
      <c r="D72" s="17" t="s">
        <v>18</v>
      </c>
      <c r="E72" s="18">
        <v>1</v>
      </c>
      <c r="F72" s="18">
        <v>683000</v>
      </c>
      <c r="G72" s="14">
        <f t="shared" si="1"/>
        <v>683000</v>
      </c>
      <c r="H72" s="11" t="s">
        <v>13</v>
      </c>
      <c r="I72" s="11" t="s">
        <v>14</v>
      </c>
      <c r="J72" s="12" t="s">
        <v>22</v>
      </c>
      <c r="K72" s="11">
        <v>0</v>
      </c>
    </row>
    <row r="73" spans="1:11" s="15" customFormat="1" ht="48" customHeight="1" x14ac:dyDescent="0.25">
      <c r="A73" s="13">
        <v>66</v>
      </c>
      <c r="B73" s="16" t="s">
        <v>147</v>
      </c>
      <c r="C73" s="16" t="s">
        <v>148</v>
      </c>
      <c r="D73" s="17" t="s">
        <v>17</v>
      </c>
      <c r="E73" s="18">
        <v>5</v>
      </c>
      <c r="F73" s="18">
        <v>150000</v>
      </c>
      <c r="G73" s="14">
        <f t="shared" si="1"/>
        <v>750000</v>
      </c>
      <c r="H73" s="11" t="s">
        <v>13</v>
      </c>
      <c r="I73" s="11" t="s">
        <v>14</v>
      </c>
      <c r="J73" s="12" t="s">
        <v>22</v>
      </c>
      <c r="K73" s="11">
        <v>0</v>
      </c>
    </row>
    <row r="74" spans="1:11" s="15" customFormat="1" ht="48" customHeight="1" x14ac:dyDescent="0.25">
      <c r="A74" s="13">
        <v>67</v>
      </c>
      <c r="B74" s="16" t="s">
        <v>149</v>
      </c>
      <c r="C74" s="16" t="s">
        <v>150</v>
      </c>
      <c r="D74" s="17" t="s">
        <v>17</v>
      </c>
      <c r="E74" s="18">
        <v>5</v>
      </c>
      <c r="F74" s="18">
        <v>150000</v>
      </c>
      <c r="G74" s="14">
        <f t="shared" si="1"/>
        <v>750000</v>
      </c>
      <c r="H74" s="11" t="s">
        <v>13</v>
      </c>
      <c r="I74" s="11" t="s">
        <v>14</v>
      </c>
      <c r="J74" s="12" t="s">
        <v>22</v>
      </c>
      <c r="K74" s="11">
        <v>0</v>
      </c>
    </row>
    <row r="75" spans="1:11" s="15" customFormat="1" ht="48" customHeight="1" x14ac:dyDescent="0.25">
      <c r="A75" s="13">
        <v>68</v>
      </c>
      <c r="B75" s="16" t="s">
        <v>151</v>
      </c>
      <c r="C75" s="16" t="s">
        <v>152</v>
      </c>
      <c r="D75" s="17" t="s">
        <v>153</v>
      </c>
      <c r="E75" s="18">
        <v>7</v>
      </c>
      <c r="F75" s="18">
        <v>150000</v>
      </c>
      <c r="G75" s="14">
        <f t="shared" si="1"/>
        <v>1050000</v>
      </c>
      <c r="H75" s="11" t="s">
        <v>13</v>
      </c>
      <c r="I75" s="11" t="s">
        <v>14</v>
      </c>
      <c r="J75" s="12" t="s">
        <v>22</v>
      </c>
      <c r="K75" s="11">
        <v>0</v>
      </c>
    </row>
    <row r="76" spans="1:11" s="15" customFormat="1" ht="48" customHeight="1" x14ac:dyDescent="0.25">
      <c r="A76" s="13">
        <v>69</v>
      </c>
      <c r="B76" s="16" t="s">
        <v>154</v>
      </c>
      <c r="C76" s="16" t="s">
        <v>403</v>
      </c>
      <c r="D76" s="17" t="s">
        <v>153</v>
      </c>
      <c r="E76" s="18">
        <v>10</v>
      </c>
      <c r="F76" s="18">
        <v>70000</v>
      </c>
      <c r="G76" s="14">
        <f t="shared" si="1"/>
        <v>700000</v>
      </c>
      <c r="H76" s="11" t="s">
        <v>13</v>
      </c>
      <c r="I76" s="11" t="s">
        <v>14</v>
      </c>
      <c r="J76" s="12" t="s">
        <v>22</v>
      </c>
      <c r="K76" s="11">
        <v>0</v>
      </c>
    </row>
    <row r="77" spans="1:11" s="15" customFormat="1" ht="48" customHeight="1" x14ac:dyDescent="0.25">
      <c r="A77" s="13">
        <v>70</v>
      </c>
      <c r="B77" s="16" t="s">
        <v>155</v>
      </c>
      <c r="C77" s="16" t="s">
        <v>404</v>
      </c>
      <c r="D77" s="17" t="s">
        <v>153</v>
      </c>
      <c r="E77" s="18">
        <v>3</v>
      </c>
      <c r="F77" s="18">
        <v>70000</v>
      </c>
      <c r="G77" s="14">
        <f t="shared" si="1"/>
        <v>210000</v>
      </c>
      <c r="H77" s="11" t="s">
        <v>13</v>
      </c>
      <c r="I77" s="11" t="s">
        <v>14</v>
      </c>
      <c r="J77" s="12" t="s">
        <v>22</v>
      </c>
      <c r="K77" s="11">
        <v>0</v>
      </c>
    </row>
    <row r="78" spans="1:11" s="15" customFormat="1" ht="48" customHeight="1" x14ac:dyDescent="0.25">
      <c r="A78" s="13">
        <v>71</v>
      </c>
      <c r="B78" s="16" t="s">
        <v>156</v>
      </c>
      <c r="C78" s="16" t="s">
        <v>157</v>
      </c>
      <c r="D78" s="17" t="s">
        <v>17</v>
      </c>
      <c r="E78" s="18">
        <v>5</v>
      </c>
      <c r="F78" s="18">
        <v>250000</v>
      </c>
      <c r="G78" s="14">
        <f t="shared" si="1"/>
        <v>1250000</v>
      </c>
      <c r="H78" s="11" t="s">
        <v>13</v>
      </c>
      <c r="I78" s="11" t="s">
        <v>14</v>
      </c>
      <c r="J78" s="12" t="s">
        <v>22</v>
      </c>
      <c r="K78" s="11">
        <v>0</v>
      </c>
    </row>
    <row r="79" spans="1:11" s="15" customFormat="1" ht="48" customHeight="1" x14ac:dyDescent="0.25">
      <c r="A79" s="13">
        <v>72</v>
      </c>
      <c r="B79" s="16" t="s">
        <v>158</v>
      </c>
      <c r="C79" s="16" t="s">
        <v>159</v>
      </c>
      <c r="D79" s="17" t="s">
        <v>17</v>
      </c>
      <c r="E79" s="18">
        <v>3</v>
      </c>
      <c r="F79" s="18">
        <v>250000</v>
      </c>
      <c r="G79" s="14">
        <f t="shared" si="1"/>
        <v>750000</v>
      </c>
      <c r="H79" s="11" t="s">
        <v>13</v>
      </c>
      <c r="I79" s="11" t="s">
        <v>14</v>
      </c>
      <c r="J79" s="12" t="s">
        <v>22</v>
      </c>
      <c r="K79" s="11">
        <v>0</v>
      </c>
    </row>
    <row r="80" spans="1:11" s="15" customFormat="1" ht="48" customHeight="1" x14ac:dyDescent="0.25">
      <c r="A80" s="13">
        <v>73</v>
      </c>
      <c r="B80" s="16" t="s">
        <v>160</v>
      </c>
      <c r="C80" s="16" t="s">
        <v>161</v>
      </c>
      <c r="D80" s="17" t="s">
        <v>17</v>
      </c>
      <c r="E80" s="18">
        <v>5</v>
      </c>
      <c r="F80" s="18">
        <v>250000</v>
      </c>
      <c r="G80" s="14">
        <f t="shared" si="1"/>
        <v>1250000</v>
      </c>
      <c r="H80" s="11" t="s">
        <v>13</v>
      </c>
      <c r="I80" s="11" t="s">
        <v>14</v>
      </c>
      <c r="J80" s="12" t="s">
        <v>22</v>
      </c>
      <c r="K80" s="11">
        <v>0</v>
      </c>
    </row>
    <row r="81" spans="1:11" s="15" customFormat="1" ht="48" customHeight="1" x14ac:dyDescent="0.25">
      <c r="A81" s="13">
        <v>74</v>
      </c>
      <c r="B81" s="16" t="s">
        <v>162</v>
      </c>
      <c r="C81" s="16" t="s">
        <v>163</v>
      </c>
      <c r="D81" s="17" t="s">
        <v>18</v>
      </c>
      <c r="E81" s="18">
        <v>2</v>
      </c>
      <c r="F81" s="18">
        <v>78000</v>
      </c>
      <c r="G81" s="14">
        <f t="shared" si="1"/>
        <v>156000</v>
      </c>
      <c r="H81" s="11" t="s">
        <v>13</v>
      </c>
      <c r="I81" s="11" t="s">
        <v>14</v>
      </c>
      <c r="J81" s="12" t="s">
        <v>22</v>
      </c>
      <c r="K81" s="11">
        <v>0</v>
      </c>
    </row>
    <row r="82" spans="1:11" s="15" customFormat="1" ht="48" customHeight="1" x14ac:dyDescent="0.25">
      <c r="A82" s="13">
        <v>75</v>
      </c>
      <c r="B82" s="16" t="s">
        <v>164</v>
      </c>
      <c r="C82" s="16" t="s">
        <v>165</v>
      </c>
      <c r="D82" s="17" t="s">
        <v>17</v>
      </c>
      <c r="E82" s="18">
        <v>2</v>
      </c>
      <c r="F82" s="18">
        <v>120000</v>
      </c>
      <c r="G82" s="14">
        <f t="shared" si="1"/>
        <v>240000</v>
      </c>
      <c r="H82" s="11" t="s">
        <v>13</v>
      </c>
      <c r="I82" s="11" t="s">
        <v>14</v>
      </c>
      <c r="J82" s="12" t="s">
        <v>22</v>
      </c>
      <c r="K82" s="11">
        <v>0</v>
      </c>
    </row>
    <row r="83" spans="1:11" s="15" customFormat="1" ht="48" customHeight="1" x14ac:dyDescent="0.25">
      <c r="A83" s="13">
        <v>76</v>
      </c>
      <c r="B83" s="16" t="s">
        <v>166</v>
      </c>
      <c r="C83" s="24" t="s">
        <v>405</v>
      </c>
      <c r="D83" s="17" t="s">
        <v>17</v>
      </c>
      <c r="E83" s="18">
        <v>40</v>
      </c>
      <c r="F83" s="18">
        <v>3900</v>
      </c>
      <c r="G83" s="14">
        <f t="shared" si="1"/>
        <v>156000</v>
      </c>
      <c r="H83" s="11" t="s">
        <v>13</v>
      </c>
      <c r="I83" s="11" t="s">
        <v>14</v>
      </c>
      <c r="J83" s="12" t="s">
        <v>22</v>
      </c>
      <c r="K83" s="11">
        <v>0</v>
      </c>
    </row>
    <row r="84" spans="1:11" s="15" customFormat="1" ht="48" customHeight="1" x14ac:dyDescent="0.25">
      <c r="A84" s="13">
        <v>77</v>
      </c>
      <c r="B84" s="16" t="s">
        <v>166</v>
      </c>
      <c r="C84" s="24" t="s">
        <v>406</v>
      </c>
      <c r="D84" s="17" t="s">
        <v>17</v>
      </c>
      <c r="E84" s="18">
        <v>20</v>
      </c>
      <c r="F84" s="18">
        <v>3900</v>
      </c>
      <c r="G84" s="14">
        <f t="shared" si="1"/>
        <v>78000</v>
      </c>
      <c r="H84" s="11" t="s">
        <v>13</v>
      </c>
      <c r="I84" s="11" t="s">
        <v>14</v>
      </c>
      <c r="J84" s="12" t="s">
        <v>22</v>
      </c>
      <c r="K84" s="11">
        <v>0</v>
      </c>
    </row>
    <row r="85" spans="1:11" s="15" customFormat="1" ht="48" customHeight="1" x14ac:dyDescent="0.25">
      <c r="A85" s="13">
        <v>78</v>
      </c>
      <c r="B85" s="16" t="s">
        <v>166</v>
      </c>
      <c r="C85" s="24" t="s">
        <v>407</v>
      </c>
      <c r="D85" s="17" t="s">
        <v>17</v>
      </c>
      <c r="E85" s="18">
        <v>25</v>
      </c>
      <c r="F85" s="18">
        <v>6800</v>
      </c>
      <c r="G85" s="14">
        <f t="shared" si="1"/>
        <v>170000</v>
      </c>
      <c r="H85" s="11" t="s">
        <v>13</v>
      </c>
      <c r="I85" s="11" t="s">
        <v>14</v>
      </c>
      <c r="J85" s="12" t="s">
        <v>22</v>
      </c>
      <c r="K85" s="11">
        <v>0</v>
      </c>
    </row>
    <row r="86" spans="1:11" s="15" customFormat="1" ht="48" customHeight="1" x14ac:dyDescent="0.25">
      <c r="A86" s="13">
        <v>79</v>
      </c>
      <c r="B86" s="16" t="s">
        <v>167</v>
      </c>
      <c r="C86" s="16" t="s">
        <v>168</v>
      </c>
      <c r="D86" s="17" t="s">
        <v>17</v>
      </c>
      <c r="E86" s="18">
        <v>200</v>
      </c>
      <c r="F86" s="18">
        <v>2550</v>
      </c>
      <c r="G86" s="14">
        <f t="shared" si="1"/>
        <v>510000</v>
      </c>
      <c r="H86" s="11" t="s">
        <v>13</v>
      </c>
      <c r="I86" s="11" t="s">
        <v>14</v>
      </c>
      <c r="J86" s="12" t="s">
        <v>22</v>
      </c>
      <c r="K86" s="11">
        <v>0</v>
      </c>
    </row>
    <row r="87" spans="1:11" s="15" customFormat="1" ht="48" customHeight="1" x14ac:dyDescent="0.25">
      <c r="A87" s="13">
        <v>80</v>
      </c>
      <c r="B87" s="16" t="s">
        <v>169</v>
      </c>
      <c r="C87" s="16" t="s">
        <v>170</v>
      </c>
      <c r="D87" s="17" t="s">
        <v>17</v>
      </c>
      <c r="E87" s="18">
        <v>80</v>
      </c>
      <c r="F87" s="18">
        <v>2500</v>
      </c>
      <c r="G87" s="14">
        <f t="shared" si="1"/>
        <v>200000</v>
      </c>
      <c r="H87" s="11" t="s">
        <v>13</v>
      </c>
      <c r="I87" s="11" t="s">
        <v>14</v>
      </c>
      <c r="J87" s="12" t="s">
        <v>22</v>
      </c>
      <c r="K87" s="11">
        <v>0</v>
      </c>
    </row>
    <row r="88" spans="1:11" s="15" customFormat="1" ht="48" customHeight="1" x14ac:dyDescent="0.25">
      <c r="A88" s="13">
        <v>81</v>
      </c>
      <c r="B88" s="24" t="s">
        <v>408</v>
      </c>
      <c r="C88" s="16" t="s">
        <v>408</v>
      </c>
      <c r="D88" s="17" t="s">
        <v>21</v>
      </c>
      <c r="E88" s="18">
        <v>3</v>
      </c>
      <c r="F88" s="18">
        <v>32000</v>
      </c>
      <c r="G88" s="14">
        <f t="shared" si="1"/>
        <v>96000</v>
      </c>
      <c r="H88" s="11" t="s">
        <v>13</v>
      </c>
      <c r="I88" s="11" t="s">
        <v>14</v>
      </c>
      <c r="J88" s="12" t="s">
        <v>22</v>
      </c>
      <c r="K88" s="11">
        <v>0</v>
      </c>
    </row>
    <row r="89" spans="1:11" s="15" customFormat="1" ht="48" customHeight="1" x14ac:dyDescent="0.25">
      <c r="A89" s="13">
        <v>82</v>
      </c>
      <c r="B89" s="16" t="s">
        <v>171</v>
      </c>
      <c r="C89" s="16" t="s">
        <v>171</v>
      </c>
      <c r="D89" s="17" t="s">
        <v>17</v>
      </c>
      <c r="E89" s="18">
        <v>10</v>
      </c>
      <c r="F89" s="18">
        <v>1500</v>
      </c>
      <c r="G89" s="14">
        <f t="shared" si="1"/>
        <v>15000</v>
      </c>
      <c r="H89" s="11" t="s">
        <v>13</v>
      </c>
      <c r="I89" s="11" t="s">
        <v>14</v>
      </c>
      <c r="J89" s="12" t="s">
        <v>22</v>
      </c>
      <c r="K89" s="11">
        <v>0</v>
      </c>
    </row>
    <row r="90" spans="1:11" s="15" customFormat="1" ht="48" customHeight="1" x14ac:dyDescent="0.25">
      <c r="A90" s="13">
        <v>83</v>
      </c>
      <c r="B90" s="16" t="s">
        <v>172</v>
      </c>
      <c r="C90" s="16" t="s">
        <v>173</v>
      </c>
      <c r="D90" s="17" t="s">
        <v>17</v>
      </c>
      <c r="E90" s="18">
        <v>15</v>
      </c>
      <c r="F90" s="18">
        <v>1300</v>
      </c>
      <c r="G90" s="14">
        <f t="shared" si="1"/>
        <v>19500</v>
      </c>
      <c r="H90" s="11" t="s">
        <v>13</v>
      </c>
      <c r="I90" s="11" t="s">
        <v>14</v>
      </c>
      <c r="J90" s="12" t="s">
        <v>22</v>
      </c>
      <c r="K90" s="11">
        <v>0</v>
      </c>
    </row>
    <row r="91" spans="1:11" s="15" customFormat="1" ht="48" customHeight="1" x14ac:dyDescent="0.25">
      <c r="A91" s="13">
        <v>84</v>
      </c>
      <c r="B91" s="16" t="s">
        <v>126</v>
      </c>
      <c r="C91" s="16" t="s">
        <v>174</v>
      </c>
      <c r="D91" s="17" t="s">
        <v>17</v>
      </c>
      <c r="E91" s="18">
        <v>7</v>
      </c>
      <c r="F91" s="18">
        <v>1200</v>
      </c>
      <c r="G91" s="14">
        <f t="shared" si="1"/>
        <v>8400</v>
      </c>
      <c r="H91" s="11" t="s">
        <v>13</v>
      </c>
      <c r="I91" s="11" t="s">
        <v>14</v>
      </c>
      <c r="J91" s="12" t="s">
        <v>22</v>
      </c>
      <c r="K91" s="11">
        <v>0</v>
      </c>
    </row>
    <row r="92" spans="1:11" s="15" customFormat="1" ht="48" customHeight="1" x14ac:dyDescent="0.25">
      <c r="A92" s="13">
        <v>85</v>
      </c>
      <c r="B92" s="16" t="s">
        <v>175</v>
      </c>
      <c r="C92" s="16" t="s">
        <v>176</v>
      </c>
      <c r="D92" s="17" t="s">
        <v>17</v>
      </c>
      <c r="E92" s="18">
        <v>15</v>
      </c>
      <c r="F92" s="18">
        <v>900</v>
      </c>
      <c r="G92" s="14">
        <f t="shared" si="1"/>
        <v>13500</v>
      </c>
      <c r="H92" s="11" t="s">
        <v>13</v>
      </c>
      <c r="I92" s="11" t="s">
        <v>14</v>
      </c>
      <c r="J92" s="12" t="s">
        <v>22</v>
      </c>
      <c r="K92" s="11">
        <v>0</v>
      </c>
    </row>
    <row r="93" spans="1:11" s="15" customFormat="1" ht="48" customHeight="1" x14ac:dyDescent="0.25">
      <c r="A93" s="13">
        <v>86</v>
      </c>
      <c r="B93" s="20" t="s">
        <v>177</v>
      </c>
      <c r="C93" s="16" t="s">
        <v>178</v>
      </c>
      <c r="D93" s="17" t="s">
        <v>17</v>
      </c>
      <c r="E93" s="18">
        <v>5</v>
      </c>
      <c r="F93" s="18">
        <v>213786</v>
      </c>
      <c r="G93" s="14">
        <f t="shared" si="1"/>
        <v>1068930</v>
      </c>
      <c r="H93" s="11" t="s">
        <v>13</v>
      </c>
      <c r="I93" s="11" t="s">
        <v>14</v>
      </c>
      <c r="J93" s="12" t="s">
        <v>22</v>
      </c>
      <c r="K93" s="11">
        <v>0</v>
      </c>
    </row>
    <row r="94" spans="1:11" s="15" customFormat="1" ht="48" customHeight="1" x14ac:dyDescent="0.25">
      <c r="A94" s="13">
        <v>87</v>
      </c>
      <c r="B94" s="16" t="s">
        <v>179</v>
      </c>
      <c r="C94" s="16" t="s">
        <v>180</v>
      </c>
      <c r="D94" s="17" t="s">
        <v>19</v>
      </c>
      <c r="E94" s="18">
        <v>80</v>
      </c>
      <c r="F94" s="18">
        <v>19350</v>
      </c>
      <c r="G94" s="14">
        <f t="shared" si="1"/>
        <v>1548000</v>
      </c>
      <c r="H94" s="11" t="s">
        <v>13</v>
      </c>
      <c r="I94" s="11" t="s">
        <v>14</v>
      </c>
      <c r="J94" s="12" t="s">
        <v>22</v>
      </c>
      <c r="K94" s="11">
        <v>0</v>
      </c>
    </row>
    <row r="95" spans="1:11" s="15" customFormat="1" ht="48" customHeight="1" x14ac:dyDescent="0.25">
      <c r="A95" s="13">
        <v>88</v>
      </c>
      <c r="B95" s="16" t="s">
        <v>181</v>
      </c>
      <c r="C95" s="16" t="s">
        <v>181</v>
      </c>
      <c r="D95" s="17" t="s">
        <v>17</v>
      </c>
      <c r="E95" s="18">
        <v>5</v>
      </c>
      <c r="F95" s="18">
        <v>15000</v>
      </c>
      <c r="G95" s="14">
        <f t="shared" si="1"/>
        <v>75000</v>
      </c>
      <c r="H95" s="11" t="s">
        <v>13</v>
      </c>
      <c r="I95" s="11" t="s">
        <v>14</v>
      </c>
      <c r="J95" s="12" t="s">
        <v>22</v>
      </c>
      <c r="K95" s="11">
        <v>0</v>
      </c>
    </row>
    <row r="96" spans="1:11" s="15" customFormat="1" ht="48" customHeight="1" x14ac:dyDescent="0.25">
      <c r="A96" s="13">
        <v>89</v>
      </c>
      <c r="B96" s="16" t="s">
        <v>182</v>
      </c>
      <c r="C96" s="16" t="s">
        <v>183</v>
      </c>
      <c r="D96" s="17" t="s">
        <v>17</v>
      </c>
      <c r="E96" s="18">
        <v>20</v>
      </c>
      <c r="F96" s="18">
        <v>25200</v>
      </c>
      <c r="G96" s="14">
        <f t="shared" si="1"/>
        <v>504000</v>
      </c>
      <c r="H96" s="11" t="s">
        <v>13</v>
      </c>
      <c r="I96" s="11" t="s">
        <v>14</v>
      </c>
      <c r="J96" s="12" t="s">
        <v>22</v>
      </c>
      <c r="K96" s="11">
        <v>0</v>
      </c>
    </row>
    <row r="97" spans="1:11" s="15" customFormat="1" ht="48" customHeight="1" x14ac:dyDescent="0.25">
      <c r="A97" s="13">
        <v>90</v>
      </c>
      <c r="B97" s="21" t="s">
        <v>184</v>
      </c>
      <c r="C97" s="21" t="s">
        <v>185</v>
      </c>
      <c r="D97" s="22" t="s">
        <v>17</v>
      </c>
      <c r="E97" s="23">
        <v>24</v>
      </c>
      <c r="F97" s="23">
        <v>1300</v>
      </c>
      <c r="G97" s="14">
        <f t="shared" si="1"/>
        <v>31200</v>
      </c>
      <c r="H97" s="11" t="s">
        <v>13</v>
      </c>
      <c r="I97" s="11" t="s">
        <v>14</v>
      </c>
      <c r="J97" s="12" t="s">
        <v>22</v>
      </c>
      <c r="K97" s="11">
        <v>0</v>
      </c>
    </row>
    <row r="98" spans="1:11" s="15" customFormat="1" ht="48" customHeight="1" x14ac:dyDescent="0.25">
      <c r="A98" s="13">
        <v>91</v>
      </c>
      <c r="B98" s="21" t="s">
        <v>186</v>
      </c>
      <c r="C98" s="21" t="s">
        <v>187</v>
      </c>
      <c r="D98" s="22" t="s">
        <v>17</v>
      </c>
      <c r="E98" s="23">
        <v>10</v>
      </c>
      <c r="F98" s="23">
        <v>21300</v>
      </c>
      <c r="G98" s="14">
        <f t="shared" si="1"/>
        <v>213000</v>
      </c>
      <c r="H98" s="11" t="s">
        <v>13</v>
      </c>
      <c r="I98" s="11" t="s">
        <v>14</v>
      </c>
      <c r="J98" s="12" t="s">
        <v>22</v>
      </c>
      <c r="K98" s="11">
        <v>0</v>
      </c>
    </row>
    <row r="99" spans="1:11" s="15" customFormat="1" ht="48" customHeight="1" x14ac:dyDescent="0.25">
      <c r="A99" s="13">
        <v>92</v>
      </c>
      <c r="B99" s="21" t="s">
        <v>188</v>
      </c>
      <c r="C99" s="21" t="s">
        <v>189</v>
      </c>
      <c r="D99" s="22" t="s">
        <v>17</v>
      </c>
      <c r="E99" s="23">
        <v>5</v>
      </c>
      <c r="F99" s="23">
        <v>52000</v>
      </c>
      <c r="G99" s="14">
        <f t="shared" si="1"/>
        <v>260000</v>
      </c>
      <c r="H99" s="11" t="s">
        <v>13</v>
      </c>
      <c r="I99" s="11" t="s">
        <v>14</v>
      </c>
      <c r="J99" s="12" t="s">
        <v>22</v>
      </c>
      <c r="K99" s="11">
        <v>0</v>
      </c>
    </row>
    <row r="100" spans="1:11" s="15" customFormat="1" ht="48" customHeight="1" x14ac:dyDescent="0.25">
      <c r="A100" s="13">
        <v>93</v>
      </c>
      <c r="B100" s="21" t="s">
        <v>190</v>
      </c>
      <c r="C100" s="21" t="s">
        <v>191</v>
      </c>
      <c r="D100" s="22" t="s">
        <v>17</v>
      </c>
      <c r="E100" s="23">
        <v>3</v>
      </c>
      <c r="F100" s="23">
        <v>100000</v>
      </c>
      <c r="G100" s="14">
        <f t="shared" si="1"/>
        <v>300000</v>
      </c>
      <c r="H100" s="11" t="s">
        <v>13</v>
      </c>
      <c r="I100" s="11" t="s">
        <v>14</v>
      </c>
      <c r="J100" s="12" t="s">
        <v>22</v>
      </c>
      <c r="K100" s="11">
        <v>0</v>
      </c>
    </row>
    <row r="101" spans="1:11" s="15" customFormat="1" ht="48" customHeight="1" x14ac:dyDescent="0.25">
      <c r="A101" s="13">
        <v>94</v>
      </c>
      <c r="B101" s="21" t="s">
        <v>192</v>
      </c>
      <c r="C101" s="21" t="s">
        <v>193</v>
      </c>
      <c r="D101" s="22" t="s">
        <v>17</v>
      </c>
      <c r="E101" s="23">
        <v>5</v>
      </c>
      <c r="F101" s="23">
        <v>43000</v>
      </c>
      <c r="G101" s="14">
        <f t="shared" si="1"/>
        <v>215000</v>
      </c>
      <c r="H101" s="11" t="s">
        <v>13</v>
      </c>
      <c r="I101" s="11" t="s">
        <v>14</v>
      </c>
      <c r="J101" s="12" t="s">
        <v>22</v>
      </c>
      <c r="K101" s="11">
        <v>0</v>
      </c>
    </row>
    <row r="102" spans="1:11" s="15" customFormat="1" ht="48" customHeight="1" x14ac:dyDescent="0.25">
      <c r="A102" s="13">
        <v>95</v>
      </c>
      <c r="B102" s="21" t="s">
        <v>194</v>
      </c>
      <c r="C102" s="21" t="s">
        <v>409</v>
      </c>
      <c r="D102" s="22" t="s">
        <v>17</v>
      </c>
      <c r="E102" s="23">
        <v>2000</v>
      </c>
      <c r="F102" s="23">
        <v>825</v>
      </c>
      <c r="G102" s="14">
        <f t="shared" si="1"/>
        <v>1650000</v>
      </c>
      <c r="H102" s="11" t="s">
        <v>13</v>
      </c>
      <c r="I102" s="11" t="s">
        <v>14</v>
      </c>
      <c r="J102" s="12" t="s">
        <v>22</v>
      </c>
      <c r="K102" s="11">
        <v>0</v>
      </c>
    </row>
    <row r="103" spans="1:11" s="15" customFormat="1" ht="48" customHeight="1" x14ac:dyDescent="0.25">
      <c r="A103" s="13">
        <v>96</v>
      </c>
      <c r="B103" s="21" t="s">
        <v>195</v>
      </c>
      <c r="C103" s="21" t="s">
        <v>410</v>
      </c>
      <c r="D103" s="22" t="s">
        <v>17</v>
      </c>
      <c r="E103" s="23">
        <v>1500</v>
      </c>
      <c r="F103" s="23">
        <v>825</v>
      </c>
      <c r="G103" s="14">
        <f t="shared" si="1"/>
        <v>1237500</v>
      </c>
      <c r="H103" s="11" t="s">
        <v>13</v>
      </c>
      <c r="I103" s="11" t="s">
        <v>14</v>
      </c>
      <c r="J103" s="12" t="s">
        <v>22</v>
      </c>
      <c r="K103" s="11">
        <v>0</v>
      </c>
    </row>
    <row r="104" spans="1:11" s="15" customFormat="1" ht="48" customHeight="1" x14ac:dyDescent="0.25">
      <c r="A104" s="13">
        <v>97</v>
      </c>
      <c r="B104" s="21" t="s">
        <v>196</v>
      </c>
      <c r="C104" s="21" t="s">
        <v>411</v>
      </c>
      <c r="D104" s="22" t="s">
        <v>17</v>
      </c>
      <c r="E104" s="23">
        <v>3700</v>
      </c>
      <c r="F104" s="23">
        <v>825</v>
      </c>
      <c r="G104" s="14">
        <f t="shared" si="1"/>
        <v>3052500</v>
      </c>
      <c r="H104" s="11" t="s">
        <v>13</v>
      </c>
      <c r="I104" s="11" t="s">
        <v>14</v>
      </c>
      <c r="J104" s="12" t="s">
        <v>22</v>
      </c>
      <c r="K104" s="11">
        <v>0</v>
      </c>
    </row>
    <row r="105" spans="1:11" s="15" customFormat="1" ht="48" customHeight="1" x14ac:dyDescent="0.25">
      <c r="A105" s="13">
        <v>98</v>
      </c>
      <c r="B105" s="21" t="s">
        <v>197</v>
      </c>
      <c r="C105" s="21" t="s">
        <v>412</v>
      </c>
      <c r="D105" s="22" t="s">
        <v>17</v>
      </c>
      <c r="E105" s="23">
        <v>3500</v>
      </c>
      <c r="F105" s="23">
        <v>825</v>
      </c>
      <c r="G105" s="14">
        <f t="shared" si="1"/>
        <v>2887500</v>
      </c>
      <c r="H105" s="11" t="s">
        <v>13</v>
      </c>
      <c r="I105" s="11" t="s">
        <v>14</v>
      </c>
      <c r="J105" s="12" t="s">
        <v>22</v>
      </c>
      <c r="K105" s="11">
        <v>0</v>
      </c>
    </row>
    <row r="106" spans="1:11" s="15" customFormat="1" ht="48" customHeight="1" x14ac:dyDescent="0.25">
      <c r="A106" s="13">
        <v>99</v>
      </c>
      <c r="B106" s="21" t="s">
        <v>198</v>
      </c>
      <c r="C106" s="21" t="s">
        <v>413</v>
      </c>
      <c r="D106" s="22" t="s">
        <v>17</v>
      </c>
      <c r="E106" s="23">
        <v>1200</v>
      </c>
      <c r="F106" s="23">
        <v>825</v>
      </c>
      <c r="G106" s="14">
        <f t="shared" ref="G106:G168" si="2">E106*F106</f>
        <v>990000</v>
      </c>
      <c r="H106" s="11" t="s">
        <v>13</v>
      </c>
      <c r="I106" s="11" t="s">
        <v>14</v>
      </c>
      <c r="J106" s="12" t="s">
        <v>22</v>
      </c>
      <c r="K106" s="11">
        <v>0</v>
      </c>
    </row>
    <row r="107" spans="1:11" s="15" customFormat="1" ht="48" customHeight="1" x14ac:dyDescent="0.25">
      <c r="A107" s="13">
        <v>100</v>
      </c>
      <c r="B107" s="21" t="s">
        <v>199</v>
      </c>
      <c r="C107" s="21" t="s">
        <v>414</v>
      </c>
      <c r="D107" s="22" t="s">
        <v>17</v>
      </c>
      <c r="E107" s="23">
        <v>2000</v>
      </c>
      <c r="F107" s="23">
        <v>825</v>
      </c>
      <c r="G107" s="14">
        <f t="shared" si="2"/>
        <v>1650000</v>
      </c>
      <c r="H107" s="11" t="s">
        <v>13</v>
      </c>
      <c r="I107" s="11" t="s">
        <v>14</v>
      </c>
      <c r="J107" s="12" t="s">
        <v>22</v>
      </c>
      <c r="K107" s="11">
        <v>0</v>
      </c>
    </row>
    <row r="108" spans="1:11" s="15" customFormat="1" ht="48" customHeight="1" x14ac:dyDescent="0.25">
      <c r="A108" s="13">
        <v>101</v>
      </c>
      <c r="B108" s="21" t="s">
        <v>200</v>
      </c>
      <c r="C108" s="21" t="s">
        <v>415</v>
      </c>
      <c r="D108" s="22" t="s">
        <v>17</v>
      </c>
      <c r="E108" s="23">
        <v>4000</v>
      </c>
      <c r="F108" s="23">
        <v>825</v>
      </c>
      <c r="G108" s="14">
        <f t="shared" si="2"/>
        <v>3300000</v>
      </c>
      <c r="H108" s="11" t="s">
        <v>13</v>
      </c>
      <c r="I108" s="11" t="s">
        <v>14</v>
      </c>
      <c r="J108" s="12" t="s">
        <v>22</v>
      </c>
      <c r="K108" s="11">
        <v>0</v>
      </c>
    </row>
    <row r="109" spans="1:11" s="15" customFormat="1" ht="48" customHeight="1" x14ac:dyDescent="0.25">
      <c r="A109" s="13">
        <v>102</v>
      </c>
      <c r="B109" s="21" t="s">
        <v>201</v>
      </c>
      <c r="C109" s="21" t="s">
        <v>202</v>
      </c>
      <c r="D109" s="22" t="s">
        <v>17</v>
      </c>
      <c r="E109" s="23">
        <v>370</v>
      </c>
      <c r="F109" s="23">
        <v>1000</v>
      </c>
      <c r="G109" s="14">
        <f t="shared" si="2"/>
        <v>370000</v>
      </c>
      <c r="H109" s="11" t="s">
        <v>13</v>
      </c>
      <c r="I109" s="11" t="s">
        <v>14</v>
      </c>
      <c r="J109" s="12" t="s">
        <v>22</v>
      </c>
      <c r="K109" s="11">
        <v>0</v>
      </c>
    </row>
    <row r="110" spans="1:11" s="15" customFormat="1" ht="48" customHeight="1" x14ac:dyDescent="0.25">
      <c r="A110" s="13">
        <v>103</v>
      </c>
      <c r="B110" s="21" t="s">
        <v>203</v>
      </c>
      <c r="C110" s="21" t="s">
        <v>204</v>
      </c>
      <c r="D110" s="22" t="s">
        <v>17</v>
      </c>
      <c r="E110" s="23">
        <v>350</v>
      </c>
      <c r="F110" s="23">
        <v>600</v>
      </c>
      <c r="G110" s="14">
        <f t="shared" si="2"/>
        <v>210000</v>
      </c>
      <c r="H110" s="11" t="s">
        <v>13</v>
      </c>
      <c r="I110" s="11" t="s">
        <v>14</v>
      </c>
      <c r="J110" s="12" t="s">
        <v>22</v>
      </c>
      <c r="K110" s="11">
        <v>0</v>
      </c>
    </row>
    <row r="111" spans="1:11" s="15" customFormat="1" ht="48" customHeight="1" x14ac:dyDescent="0.25">
      <c r="A111" s="13">
        <v>104</v>
      </c>
      <c r="B111" s="21" t="s">
        <v>205</v>
      </c>
      <c r="C111" s="21" t="s">
        <v>416</v>
      </c>
      <c r="D111" s="22" t="s">
        <v>17</v>
      </c>
      <c r="E111" s="23">
        <v>300</v>
      </c>
      <c r="F111" s="23">
        <v>825</v>
      </c>
      <c r="G111" s="14">
        <f t="shared" si="2"/>
        <v>247500</v>
      </c>
      <c r="H111" s="11" t="s">
        <v>13</v>
      </c>
      <c r="I111" s="11" t="s">
        <v>14</v>
      </c>
      <c r="J111" s="12" t="s">
        <v>22</v>
      </c>
      <c r="K111" s="11">
        <v>0</v>
      </c>
    </row>
    <row r="112" spans="1:11" s="15" customFormat="1" ht="48" customHeight="1" x14ac:dyDescent="0.25">
      <c r="A112" s="13">
        <v>105</v>
      </c>
      <c r="B112" s="21" t="s">
        <v>206</v>
      </c>
      <c r="C112" s="21" t="s">
        <v>417</v>
      </c>
      <c r="D112" s="22" t="s">
        <v>17</v>
      </c>
      <c r="E112" s="23">
        <v>100</v>
      </c>
      <c r="F112" s="23">
        <v>825</v>
      </c>
      <c r="G112" s="14">
        <f t="shared" si="2"/>
        <v>82500</v>
      </c>
      <c r="H112" s="11" t="s">
        <v>13</v>
      </c>
      <c r="I112" s="11" t="s">
        <v>14</v>
      </c>
      <c r="J112" s="12" t="s">
        <v>22</v>
      </c>
      <c r="K112" s="11">
        <v>0</v>
      </c>
    </row>
    <row r="113" spans="1:11" s="15" customFormat="1" ht="48" customHeight="1" x14ac:dyDescent="0.25">
      <c r="A113" s="13">
        <v>106</v>
      </c>
      <c r="B113" s="21" t="s">
        <v>207</v>
      </c>
      <c r="C113" s="21" t="s">
        <v>208</v>
      </c>
      <c r="D113" s="22" t="s">
        <v>17</v>
      </c>
      <c r="E113" s="23">
        <v>250</v>
      </c>
      <c r="F113" s="23">
        <v>600</v>
      </c>
      <c r="G113" s="14">
        <f t="shared" si="2"/>
        <v>150000</v>
      </c>
      <c r="H113" s="11" t="s">
        <v>13</v>
      </c>
      <c r="I113" s="11" t="s">
        <v>14</v>
      </c>
      <c r="J113" s="12" t="s">
        <v>22</v>
      </c>
      <c r="K113" s="11">
        <v>0</v>
      </c>
    </row>
    <row r="114" spans="1:11" s="15" customFormat="1" ht="48" customHeight="1" x14ac:dyDescent="0.25">
      <c r="A114" s="13">
        <v>107</v>
      </c>
      <c r="B114" s="21" t="s">
        <v>209</v>
      </c>
      <c r="C114" s="21" t="s">
        <v>418</v>
      </c>
      <c r="D114" s="22" t="s">
        <v>17</v>
      </c>
      <c r="E114" s="23">
        <v>1000</v>
      </c>
      <c r="F114" s="23">
        <v>1615</v>
      </c>
      <c r="G114" s="14">
        <f t="shared" si="2"/>
        <v>1615000</v>
      </c>
      <c r="H114" s="11" t="s">
        <v>13</v>
      </c>
      <c r="I114" s="11" t="s">
        <v>14</v>
      </c>
      <c r="J114" s="12" t="s">
        <v>22</v>
      </c>
      <c r="K114" s="11">
        <v>0</v>
      </c>
    </row>
    <row r="115" spans="1:11" s="15" customFormat="1" ht="48" customHeight="1" x14ac:dyDescent="0.25">
      <c r="A115" s="13">
        <v>108</v>
      </c>
      <c r="B115" s="21" t="s">
        <v>210</v>
      </c>
      <c r="C115" s="21" t="s">
        <v>419</v>
      </c>
      <c r="D115" s="22" t="s">
        <v>17</v>
      </c>
      <c r="E115" s="23">
        <v>200</v>
      </c>
      <c r="F115" s="23">
        <v>1350</v>
      </c>
      <c r="G115" s="14">
        <f t="shared" si="2"/>
        <v>270000</v>
      </c>
      <c r="H115" s="11" t="s">
        <v>13</v>
      </c>
      <c r="I115" s="11" t="s">
        <v>14</v>
      </c>
      <c r="J115" s="12" t="s">
        <v>22</v>
      </c>
      <c r="K115" s="11">
        <v>0</v>
      </c>
    </row>
    <row r="116" spans="1:11" s="15" customFormat="1" ht="48" customHeight="1" x14ac:dyDescent="0.25">
      <c r="A116" s="13">
        <v>109</v>
      </c>
      <c r="B116" s="21" t="s">
        <v>211</v>
      </c>
      <c r="C116" s="21" t="s">
        <v>420</v>
      </c>
      <c r="D116" s="22" t="s">
        <v>17</v>
      </c>
      <c r="E116" s="23">
        <v>160</v>
      </c>
      <c r="F116" s="23">
        <v>1300</v>
      </c>
      <c r="G116" s="14">
        <f t="shared" si="2"/>
        <v>208000</v>
      </c>
      <c r="H116" s="11" t="s">
        <v>13</v>
      </c>
      <c r="I116" s="11" t="s">
        <v>14</v>
      </c>
      <c r="J116" s="12" t="s">
        <v>22</v>
      </c>
      <c r="K116" s="11">
        <v>0</v>
      </c>
    </row>
    <row r="117" spans="1:11" s="15" customFormat="1" ht="48" customHeight="1" x14ac:dyDescent="0.25">
      <c r="A117" s="13">
        <v>110</v>
      </c>
      <c r="B117" s="21" t="s">
        <v>212</v>
      </c>
      <c r="C117" s="21" t="s">
        <v>421</v>
      </c>
      <c r="D117" s="22" t="s">
        <v>17</v>
      </c>
      <c r="E117" s="23">
        <v>200</v>
      </c>
      <c r="F117" s="23">
        <v>1720</v>
      </c>
      <c r="G117" s="14">
        <f t="shared" si="2"/>
        <v>344000</v>
      </c>
      <c r="H117" s="11" t="s">
        <v>13</v>
      </c>
      <c r="I117" s="11" t="s">
        <v>14</v>
      </c>
      <c r="J117" s="12" t="s">
        <v>22</v>
      </c>
      <c r="K117" s="11">
        <v>0</v>
      </c>
    </row>
    <row r="118" spans="1:11" s="15" customFormat="1" ht="48" customHeight="1" x14ac:dyDescent="0.25">
      <c r="A118" s="13">
        <v>111</v>
      </c>
      <c r="B118" s="21" t="s">
        <v>213</v>
      </c>
      <c r="C118" s="21" t="s">
        <v>422</v>
      </c>
      <c r="D118" s="22" t="s">
        <v>17</v>
      </c>
      <c r="E118" s="23">
        <v>1000</v>
      </c>
      <c r="F118" s="23">
        <v>1055</v>
      </c>
      <c r="G118" s="14">
        <f t="shared" si="2"/>
        <v>1055000</v>
      </c>
      <c r="H118" s="11" t="s">
        <v>13</v>
      </c>
      <c r="I118" s="11" t="s">
        <v>14</v>
      </c>
      <c r="J118" s="12" t="s">
        <v>22</v>
      </c>
      <c r="K118" s="11">
        <v>0</v>
      </c>
    </row>
    <row r="119" spans="1:11" s="15" customFormat="1" ht="48" customHeight="1" x14ac:dyDescent="0.25">
      <c r="A119" s="13">
        <v>112</v>
      </c>
      <c r="B119" s="21" t="s">
        <v>214</v>
      </c>
      <c r="C119" s="21" t="s">
        <v>423</v>
      </c>
      <c r="D119" s="22" t="s">
        <v>17</v>
      </c>
      <c r="E119" s="23">
        <v>600</v>
      </c>
      <c r="F119" s="23">
        <v>1345</v>
      </c>
      <c r="G119" s="14">
        <f t="shared" si="2"/>
        <v>807000</v>
      </c>
      <c r="H119" s="11" t="s">
        <v>13</v>
      </c>
      <c r="I119" s="11" t="s">
        <v>14</v>
      </c>
      <c r="J119" s="12" t="s">
        <v>22</v>
      </c>
      <c r="K119" s="11">
        <v>0</v>
      </c>
    </row>
    <row r="120" spans="1:11" s="15" customFormat="1" ht="48" customHeight="1" x14ac:dyDescent="0.25">
      <c r="A120" s="13">
        <v>113</v>
      </c>
      <c r="B120" s="21" t="s">
        <v>215</v>
      </c>
      <c r="C120" s="21" t="s">
        <v>424</v>
      </c>
      <c r="D120" s="22" t="s">
        <v>17</v>
      </c>
      <c r="E120" s="23">
        <v>10</v>
      </c>
      <c r="F120" s="23">
        <v>1833</v>
      </c>
      <c r="G120" s="14">
        <f t="shared" si="2"/>
        <v>18330</v>
      </c>
      <c r="H120" s="11" t="s">
        <v>13</v>
      </c>
      <c r="I120" s="11" t="s">
        <v>14</v>
      </c>
      <c r="J120" s="12" t="s">
        <v>22</v>
      </c>
      <c r="K120" s="11">
        <v>0</v>
      </c>
    </row>
    <row r="121" spans="1:11" s="15" customFormat="1" ht="48" customHeight="1" x14ac:dyDescent="0.25">
      <c r="A121" s="13">
        <v>114</v>
      </c>
      <c r="B121" s="21" t="s">
        <v>216</v>
      </c>
      <c r="C121" s="21" t="s">
        <v>425</v>
      </c>
      <c r="D121" s="22" t="s">
        <v>17</v>
      </c>
      <c r="E121" s="23">
        <v>10</v>
      </c>
      <c r="F121" s="23">
        <v>5390</v>
      </c>
      <c r="G121" s="14">
        <f t="shared" si="2"/>
        <v>53900</v>
      </c>
      <c r="H121" s="11" t="s">
        <v>13</v>
      </c>
      <c r="I121" s="11" t="s">
        <v>14</v>
      </c>
      <c r="J121" s="12" t="s">
        <v>22</v>
      </c>
      <c r="K121" s="11">
        <v>0</v>
      </c>
    </row>
    <row r="122" spans="1:11" s="15" customFormat="1" ht="48" customHeight="1" x14ac:dyDescent="0.25">
      <c r="A122" s="13">
        <v>115</v>
      </c>
      <c r="B122" s="21" t="s">
        <v>217</v>
      </c>
      <c r="C122" s="21" t="s">
        <v>425</v>
      </c>
      <c r="D122" s="22" t="s">
        <v>17</v>
      </c>
      <c r="E122" s="23">
        <v>100</v>
      </c>
      <c r="F122" s="23">
        <v>1886</v>
      </c>
      <c r="G122" s="14">
        <f t="shared" si="2"/>
        <v>188600</v>
      </c>
      <c r="H122" s="11" t="s">
        <v>13</v>
      </c>
      <c r="I122" s="11" t="s">
        <v>14</v>
      </c>
      <c r="J122" s="12" t="s">
        <v>22</v>
      </c>
      <c r="K122" s="11">
        <v>0</v>
      </c>
    </row>
    <row r="123" spans="1:11" s="15" customFormat="1" ht="48" customHeight="1" x14ac:dyDescent="0.25">
      <c r="A123" s="13">
        <v>116</v>
      </c>
      <c r="B123" s="21" t="s">
        <v>218</v>
      </c>
      <c r="C123" s="21" t="s">
        <v>426</v>
      </c>
      <c r="D123" s="22" t="s">
        <v>17</v>
      </c>
      <c r="E123" s="23">
        <v>400</v>
      </c>
      <c r="F123" s="23">
        <v>2100</v>
      </c>
      <c r="G123" s="14">
        <f t="shared" si="2"/>
        <v>840000</v>
      </c>
      <c r="H123" s="11" t="s">
        <v>13</v>
      </c>
      <c r="I123" s="11" t="s">
        <v>14</v>
      </c>
      <c r="J123" s="12" t="s">
        <v>22</v>
      </c>
      <c r="K123" s="11">
        <v>0</v>
      </c>
    </row>
    <row r="124" spans="1:11" s="15" customFormat="1" ht="48" customHeight="1" x14ac:dyDescent="0.25">
      <c r="A124" s="13">
        <v>117</v>
      </c>
      <c r="B124" s="21" t="s">
        <v>219</v>
      </c>
      <c r="C124" s="21" t="s">
        <v>427</v>
      </c>
      <c r="D124" s="22" t="s">
        <v>17</v>
      </c>
      <c r="E124" s="23">
        <v>330</v>
      </c>
      <c r="F124" s="23">
        <v>1538</v>
      </c>
      <c r="G124" s="14">
        <f t="shared" si="2"/>
        <v>507540</v>
      </c>
      <c r="H124" s="11" t="s">
        <v>13</v>
      </c>
      <c r="I124" s="11" t="s">
        <v>14</v>
      </c>
      <c r="J124" s="12" t="s">
        <v>22</v>
      </c>
      <c r="K124" s="11">
        <v>0</v>
      </c>
    </row>
    <row r="125" spans="1:11" s="15" customFormat="1" ht="48" customHeight="1" x14ac:dyDescent="0.25">
      <c r="A125" s="13">
        <v>118</v>
      </c>
      <c r="B125" s="21" t="s">
        <v>220</v>
      </c>
      <c r="C125" s="21" t="s">
        <v>221</v>
      </c>
      <c r="D125" s="22" t="s">
        <v>17</v>
      </c>
      <c r="E125" s="23">
        <v>30</v>
      </c>
      <c r="F125" s="23">
        <v>1365</v>
      </c>
      <c r="G125" s="14">
        <f t="shared" si="2"/>
        <v>40950</v>
      </c>
      <c r="H125" s="11" t="s">
        <v>13</v>
      </c>
      <c r="I125" s="11" t="s">
        <v>14</v>
      </c>
      <c r="J125" s="12" t="s">
        <v>22</v>
      </c>
      <c r="K125" s="11">
        <v>0</v>
      </c>
    </row>
    <row r="126" spans="1:11" s="15" customFormat="1" ht="48" customHeight="1" x14ac:dyDescent="0.25">
      <c r="A126" s="13">
        <v>119</v>
      </c>
      <c r="B126" s="21" t="s">
        <v>222</v>
      </c>
      <c r="C126" s="21" t="s">
        <v>223</v>
      </c>
      <c r="D126" s="22" t="s">
        <v>17</v>
      </c>
      <c r="E126" s="23">
        <v>250</v>
      </c>
      <c r="F126" s="23">
        <v>4260</v>
      </c>
      <c r="G126" s="14">
        <f t="shared" si="2"/>
        <v>1065000</v>
      </c>
      <c r="H126" s="11" t="s">
        <v>13</v>
      </c>
      <c r="I126" s="11" t="s">
        <v>14</v>
      </c>
      <c r="J126" s="12" t="s">
        <v>22</v>
      </c>
      <c r="K126" s="11">
        <v>0</v>
      </c>
    </row>
    <row r="127" spans="1:11" s="15" customFormat="1" ht="48" customHeight="1" x14ac:dyDescent="0.25">
      <c r="A127" s="13">
        <v>120</v>
      </c>
      <c r="B127" s="21" t="s">
        <v>224</v>
      </c>
      <c r="C127" s="21" t="s">
        <v>225</v>
      </c>
      <c r="D127" s="22" t="s">
        <v>17</v>
      </c>
      <c r="E127" s="23">
        <v>150</v>
      </c>
      <c r="F127" s="23">
        <v>1925</v>
      </c>
      <c r="G127" s="14">
        <f t="shared" si="2"/>
        <v>288750</v>
      </c>
      <c r="H127" s="11" t="s">
        <v>13</v>
      </c>
      <c r="I127" s="11" t="s">
        <v>14</v>
      </c>
      <c r="J127" s="12" t="s">
        <v>22</v>
      </c>
      <c r="K127" s="11">
        <v>0</v>
      </c>
    </row>
    <row r="128" spans="1:11" s="15" customFormat="1" ht="48" customHeight="1" x14ac:dyDescent="0.25">
      <c r="A128" s="13">
        <v>121</v>
      </c>
      <c r="B128" s="21" t="s">
        <v>226</v>
      </c>
      <c r="C128" s="21" t="s">
        <v>428</v>
      </c>
      <c r="D128" s="22" t="s">
        <v>17</v>
      </c>
      <c r="E128" s="23">
        <v>160</v>
      </c>
      <c r="F128" s="23">
        <v>4745</v>
      </c>
      <c r="G128" s="14">
        <f t="shared" si="2"/>
        <v>759200</v>
      </c>
      <c r="H128" s="11" t="s">
        <v>13</v>
      </c>
      <c r="I128" s="11" t="s">
        <v>14</v>
      </c>
      <c r="J128" s="12" t="s">
        <v>22</v>
      </c>
      <c r="K128" s="11">
        <v>0</v>
      </c>
    </row>
    <row r="129" spans="1:11" s="15" customFormat="1" ht="48" customHeight="1" x14ac:dyDescent="0.25">
      <c r="A129" s="13">
        <v>122</v>
      </c>
      <c r="B129" s="21" t="s">
        <v>227</v>
      </c>
      <c r="C129" s="21" t="s">
        <v>429</v>
      </c>
      <c r="D129" s="22" t="s">
        <v>17</v>
      </c>
      <c r="E129" s="23">
        <v>400</v>
      </c>
      <c r="F129" s="23">
        <v>2882</v>
      </c>
      <c r="G129" s="14">
        <f t="shared" si="2"/>
        <v>1152800</v>
      </c>
      <c r="H129" s="11" t="s">
        <v>13</v>
      </c>
      <c r="I129" s="11" t="s">
        <v>14</v>
      </c>
      <c r="J129" s="12" t="s">
        <v>22</v>
      </c>
      <c r="K129" s="11">
        <v>0</v>
      </c>
    </row>
    <row r="130" spans="1:11" s="15" customFormat="1" ht="48" customHeight="1" x14ac:dyDescent="0.25">
      <c r="A130" s="13">
        <v>123</v>
      </c>
      <c r="B130" s="21" t="s">
        <v>228</v>
      </c>
      <c r="C130" s="21" t="s">
        <v>430</v>
      </c>
      <c r="D130" s="22" t="s">
        <v>17</v>
      </c>
      <c r="E130" s="23">
        <v>50</v>
      </c>
      <c r="F130" s="23">
        <v>3045</v>
      </c>
      <c r="G130" s="14">
        <f t="shared" si="2"/>
        <v>152250</v>
      </c>
      <c r="H130" s="11" t="s">
        <v>13</v>
      </c>
      <c r="I130" s="11" t="s">
        <v>14</v>
      </c>
      <c r="J130" s="12" t="s">
        <v>22</v>
      </c>
      <c r="K130" s="11">
        <v>0</v>
      </c>
    </row>
    <row r="131" spans="1:11" s="15" customFormat="1" ht="48" customHeight="1" x14ac:dyDescent="0.25">
      <c r="A131" s="13">
        <v>124</v>
      </c>
      <c r="B131" s="21" t="s">
        <v>229</v>
      </c>
      <c r="C131" s="21" t="s">
        <v>431</v>
      </c>
      <c r="D131" s="22" t="s">
        <v>17</v>
      </c>
      <c r="E131" s="23">
        <v>10</v>
      </c>
      <c r="F131" s="23">
        <v>4765</v>
      </c>
      <c r="G131" s="14">
        <f t="shared" si="2"/>
        <v>47650</v>
      </c>
      <c r="H131" s="11" t="s">
        <v>13</v>
      </c>
      <c r="I131" s="11" t="s">
        <v>14</v>
      </c>
      <c r="J131" s="12" t="s">
        <v>22</v>
      </c>
      <c r="K131" s="11">
        <v>0</v>
      </c>
    </row>
    <row r="132" spans="1:11" s="15" customFormat="1" ht="48" customHeight="1" x14ac:dyDescent="0.25">
      <c r="A132" s="13">
        <v>125</v>
      </c>
      <c r="B132" s="21" t="s">
        <v>432</v>
      </c>
      <c r="C132" s="21" t="s">
        <v>433</v>
      </c>
      <c r="D132" s="22" t="s">
        <v>17</v>
      </c>
      <c r="E132" s="23">
        <v>350</v>
      </c>
      <c r="F132" s="23">
        <v>1575</v>
      </c>
      <c r="G132" s="14">
        <f t="shared" si="2"/>
        <v>551250</v>
      </c>
      <c r="H132" s="11" t="s">
        <v>13</v>
      </c>
      <c r="I132" s="11" t="s">
        <v>14</v>
      </c>
      <c r="J132" s="12" t="s">
        <v>22</v>
      </c>
      <c r="K132" s="11">
        <v>0</v>
      </c>
    </row>
    <row r="133" spans="1:11" s="15" customFormat="1" ht="48" customHeight="1" x14ac:dyDescent="0.25">
      <c r="A133" s="13">
        <v>126</v>
      </c>
      <c r="B133" s="21" t="s">
        <v>434</v>
      </c>
      <c r="C133" s="21" t="s">
        <v>435</v>
      </c>
      <c r="D133" s="22" t="s">
        <v>17</v>
      </c>
      <c r="E133" s="23">
        <v>30</v>
      </c>
      <c r="F133" s="23">
        <v>2845</v>
      </c>
      <c r="G133" s="14">
        <f t="shared" si="2"/>
        <v>85350</v>
      </c>
      <c r="H133" s="11" t="s">
        <v>13</v>
      </c>
      <c r="I133" s="11" t="s">
        <v>14</v>
      </c>
      <c r="J133" s="12" t="s">
        <v>22</v>
      </c>
      <c r="K133" s="11">
        <v>0</v>
      </c>
    </row>
    <row r="134" spans="1:11" s="15" customFormat="1" ht="48" customHeight="1" x14ac:dyDescent="0.25">
      <c r="A134" s="13">
        <v>127</v>
      </c>
      <c r="B134" s="25" t="s">
        <v>436</v>
      </c>
      <c r="C134" s="21" t="s">
        <v>437</v>
      </c>
      <c r="D134" s="22" t="s">
        <v>17</v>
      </c>
      <c r="E134" s="23">
        <v>600</v>
      </c>
      <c r="F134" s="23">
        <v>1500</v>
      </c>
      <c r="G134" s="14">
        <f t="shared" si="2"/>
        <v>900000</v>
      </c>
      <c r="H134" s="11" t="s">
        <v>13</v>
      </c>
      <c r="I134" s="11" t="s">
        <v>14</v>
      </c>
      <c r="J134" s="12" t="s">
        <v>22</v>
      </c>
      <c r="K134" s="11">
        <v>0</v>
      </c>
    </row>
    <row r="135" spans="1:11" s="15" customFormat="1" ht="48" customHeight="1" x14ac:dyDescent="0.25">
      <c r="A135" s="13">
        <v>128</v>
      </c>
      <c r="B135" s="21" t="s">
        <v>230</v>
      </c>
      <c r="C135" s="21" t="s">
        <v>438</v>
      </c>
      <c r="D135" s="22" t="s">
        <v>17</v>
      </c>
      <c r="E135" s="23">
        <v>474</v>
      </c>
      <c r="F135" s="23">
        <v>1575</v>
      </c>
      <c r="G135" s="14">
        <f t="shared" si="2"/>
        <v>746550</v>
      </c>
      <c r="H135" s="11" t="s">
        <v>13</v>
      </c>
      <c r="I135" s="11" t="s">
        <v>14</v>
      </c>
      <c r="J135" s="12" t="s">
        <v>22</v>
      </c>
      <c r="K135" s="11">
        <v>0</v>
      </c>
    </row>
    <row r="136" spans="1:11" s="15" customFormat="1" ht="48" customHeight="1" x14ac:dyDescent="0.25">
      <c r="A136" s="13">
        <v>129</v>
      </c>
      <c r="B136" s="21" t="s">
        <v>231</v>
      </c>
      <c r="C136" s="21" t="s">
        <v>438</v>
      </c>
      <c r="D136" s="22" t="s">
        <v>17</v>
      </c>
      <c r="E136" s="23">
        <v>240</v>
      </c>
      <c r="F136" s="23">
        <v>1315</v>
      </c>
      <c r="G136" s="14">
        <f t="shared" si="2"/>
        <v>315600</v>
      </c>
      <c r="H136" s="11" t="s">
        <v>13</v>
      </c>
      <c r="I136" s="11" t="s">
        <v>14</v>
      </c>
      <c r="J136" s="12" t="s">
        <v>22</v>
      </c>
      <c r="K136" s="11">
        <v>0</v>
      </c>
    </row>
    <row r="137" spans="1:11" s="15" customFormat="1" ht="48" customHeight="1" x14ac:dyDescent="0.25">
      <c r="A137" s="13">
        <v>130</v>
      </c>
      <c r="B137" s="21" t="s">
        <v>232</v>
      </c>
      <c r="C137" s="21" t="s">
        <v>233</v>
      </c>
      <c r="D137" s="22" t="s">
        <v>17</v>
      </c>
      <c r="E137" s="23">
        <v>100</v>
      </c>
      <c r="F137" s="23">
        <v>4940</v>
      </c>
      <c r="G137" s="14">
        <f t="shared" si="2"/>
        <v>494000</v>
      </c>
      <c r="H137" s="11" t="s">
        <v>13</v>
      </c>
      <c r="I137" s="11" t="s">
        <v>14</v>
      </c>
      <c r="J137" s="12" t="s">
        <v>22</v>
      </c>
      <c r="K137" s="11">
        <v>0</v>
      </c>
    </row>
    <row r="138" spans="1:11" s="15" customFormat="1" ht="48" customHeight="1" x14ac:dyDescent="0.25">
      <c r="A138" s="13">
        <v>131</v>
      </c>
      <c r="B138" s="25" t="s">
        <v>439</v>
      </c>
      <c r="C138" s="21" t="s">
        <v>440</v>
      </c>
      <c r="D138" s="22" t="s">
        <v>17</v>
      </c>
      <c r="E138" s="23">
        <v>80</v>
      </c>
      <c r="F138" s="23">
        <v>1470</v>
      </c>
      <c r="G138" s="14">
        <f t="shared" si="2"/>
        <v>117600</v>
      </c>
      <c r="H138" s="11" t="s">
        <v>13</v>
      </c>
      <c r="I138" s="11" t="s">
        <v>14</v>
      </c>
      <c r="J138" s="12" t="s">
        <v>22</v>
      </c>
      <c r="K138" s="11">
        <v>0</v>
      </c>
    </row>
    <row r="139" spans="1:11" s="15" customFormat="1" ht="48" customHeight="1" x14ac:dyDescent="0.25">
      <c r="A139" s="13">
        <v>132</v>
      </c>
      <c r="B139" s="21" t="s">
        <v>234</v>
      </c>
      <c r="C139" s="21" t="s">
        <v>441</v>
      </c>
      <c r="D139" s="22" t="s">
        <v>17</v>
      </c>
      <c r="E139" s="23">
        <v>970</v>
      </c>
      <c r="F139" s="23">
        <v>1225</v>
      </c>
      <c r="G139" s="14">
        <f t="shared" si="2"/>
        <v>1188250</v>
      </c>
      <c r="H139" s="11" t="s">
        <v>13</v>
      </c>
      <c r="I139" s="11" t="s">
        <v>14</v>
      </c>
      <c r="J139" s="12" t="s">
        <v>22</v>
      </c>
      <c r="K139" s="11">
        <v>0</v>
      </c>
    </row>
    <row r="140" spans="1:11" s="15" customFormat="1" ht="48" customHeight="1" x14ac:dyDescent="0.25">
      <c r="A140" s="13">
        <v>133</v>
      </c>
      <c r="B140" s="21" t="s">
        <v>235</v>
      </c>
      <c r="C140" s="21" t="s">
        <v>442</v>
      </c>
      <c r="D140" s="22" t="s">
        <v>17</v>
      </c>
      <c r="E140" s="23">
        <v>50</v>
      </c>
      <c r="F140" s="23">
        <v>1665</v>
      </c>
      <c r="G140" s="14">
        <f t="shared" si="2"/>
        <v>83250</v>
      </c>
      <c r="H140" s="11" t="s">
        <v>13</v>
      </c>
      <c r="I140" s="11" t="s">
        <v>14</v>
      </c>
      <c r="J140" s="12" t="s">
        <v>22</v>
      </c>
      <c r="K140" s="11">
        <v>0</v>
      </c>
    </row>
    <row r="141" spans="1:11" s="15" customFormat="1" ht="48" customHeight="1" x14ac:dyDescent="0.25">
      <c r="A141" s="13">
        <v>134</v>
      </c>
      <c r="B141" s="25" t="s">
        <v>236</v>
      </c>
      <c r="C141" s="25" t="s">
        <v>237</v>
      </c>
      <c r="D141" s="26" t="s">
        <v>17</v>
      </c>
      <c r="E141" s="27">
        <v>370</v>
      </c>
      <c r="F141" s="27">
        <v>3365</v>
      </c>
      <c r="G141" s="14">
        <f t="shared" si="2"/>
        <v>1245050</v>
      </c>
      <c r="H141" s="11" t="s">
        <v>13</v>
      </c>
      <c r="I141" s="11" t="s">
        <v>14</v>
      </c>
      <c r="J141" s="12" t="s">
        <v>22</v>
      </c>
      <c r="K141" s="11">
        <v>0</v>
      </c>
    </row>
    <row r="142" spans="1:11" s="15" customFormat="1" ht="48" customHeight="1" x14ac:dyDescent="0.25">
      <c r="A142" s="13">
        <v>135</v>
      </c>
      <c r="B142" s="21" t="s">
        <v>238</v>
      </c>
      <c r="C142" s="21" t="s">
        <v>239</v>
      </c>
      <c r="D142" s="22" t="s">
        <v>17</v>
      </c>
      <c r="E142" s="23">
        <v>50</v>
      </c>
      <c r="F142" s="23">
        <v>4685</v>
      </c>
      <c r="G142" s="14">
        <f t="shared" si="2"/>
        <v>234250</v>
      </c>
      <c r="H142" s="11" t="s">
        <v>13</v>
      </c>
      <c r="I142" s="11" t="s">
        <v>14</v>
      </c>
      <c r="J142" s="12" t="s">
        <v>22</v>
      </c>
      <c r="K142" s="11">
        <v>0</v>
      </c>
    </row>
    <row r="143" spans="1:11" s="15" customFormat="1" ht="48" customHeight="1" x14ac:dyDescent="0.25">
      <c r="A143" s="13">
        <v>136</v>
      </c>
      <c r="B143" s="21" t="s">
        <v>240</v>
      </c>
      <c r="C143" s="21" t="s">
        <v>241</v>
      </c>
      <c r="D143" s="22" t="s">
        <v>17</v>
      </c>
      <c r="E143" s="23">
        <v>8</v>
      </c>
      <c r="F143" s="23">
        <v>785</v>
      </c>
      <c r="G143" s="14">
        <f t="shared" si="2"/>
        <v>6280</v>
      </c>
      <c r="H143" s="11" t="s">
        <v>13</v>
      </c>
      <c r="I143" s="11" t="s">
        <v>14</v>
      </c>
      <c r="J143" s="12" t="s">
        <v>22</v>
      </c>
      <c r="K143" s="11">
        <v>0</v>
      </c>
    </row>
    <row r="144" spans="1:11" s="15" customFormat="1" ht="48" customHeight="1" x14ac:dyDescent="0.25">
      <c r="A144" s="13">
        <v>137</v>
      </c>
      <c r="B144" s="21" t="s">
        <v>242</v>
      </c>
      <c r="C144" s="21" t="s">
        <v>243</v>
      </c>
      <c r="D144" s="22" t="s">
        <v>17</v>
      </c>
      <c r="E144" s="23">
        <v>100</v>
      </c>
      <c r="F144" s="23">
        <v>1770</v>
      </c>
      <c r="G144" s="14">
        <f t="shared" si="2"/>
        <v>177000</v>
      </c>
      <c r="H144" s="11" t="s">
        <v>13</v>
      </c>
      <c r="I144" s="11" t="s">
        <v>14</v>
      </c>
      <c r="J144" s="12" t="s">
        <v>22</v>
      </c>
      <c r="K144" s="11">
        <v>0</v>
      </c>
    </row>
    <row r="145" spans="1:11" s="15" customFormat="1" ht="48" customHeight="1" x14ac:dyDescent="0.25">
      <c r="A145" s="13">
        <v>138</v>
      </c>
      <c r="B145" s="21" t="s">
        <v>244</v>
      </c>
      <c r="C145" s="21" t="s">
        <v>245</v>
      </c>
      <c r="D145" s="22" t="s">
        <v>17</v>
      </c>
      <c r="E145" s="23">
        <v>10</v>
      </c>
      <c r="F145" s="23">
        <v>1945</v>
      </c>
      <c r="G145" s="14">
        <f t="shared" si="2"/>
        <v>19450</v>
      </c>
      <c r="H145" s="11" t="s">
        <v>13</v>
      </c>
      <c r="I145" s="11" t="s">
        <v>14</v>
      </c>
      <c r="J145" s="12" t="s">
        <v>22</v>
      </c>
      <c r="K145" s="11">
        <v>0</v>
      </c>
    </row>
    <row r="146" spans="1:11" s="15" customFormat="1" ht="48" customHeight="1" x14ac:dyDescent="0.25">
      <c r="A146" s="13">
        <v>139</v>
      </c>
      <c r="B146" s="21" t="s">
        <v>246</v>
      </c>
      <c r="C146" s="21" t="s">
        <v>443</v>
      </c>
      <c r="D146" s="22" t="s">
        <v>17</v>
      </c>
      <c r="E146" s="23">
        <v>5</v>
      </c>
      <c r="F146" s="23">
        <v>3243</v>
      </c>
      <c r="G146" s="14">
        <f t="shared" si="2"/>
        <v>16215</v>
      </c>
      <c r="H146" s="11" t="s">
        <v>13</v>
      </c>
      <c r="I146" s="11" t="s">
        <v>14</v>
      </c>
      <c r="J146" s="12" t="s">
        <v>22</v>
      </c>
      <c r="K146" s="11">
        <v>0</v>
      </c>
    </row>
    <row r="147" spans="1:11" s="15" customFormat="1" ht="48" customHeight="1" x14ac:dyDescent="0.25">
      <c r="A147" s="13">
        <v>140</v>
      </c>
      <c r="B147" s="21" t="s">
        <v>247</v>
      </c>
      <c r="C147" s="21" t="s">
        <v>444</v>
      </c>
      <c r="D147" s="22" t="s">
        <v>17</v>
      </c>
      <c r="E147" s="23">
        <v>100</v>
      </c>
      <c r="F147" s="23">
        <v>1725</v>
      </c>
      <c r="G147" s="14">
        <f t="shared" si="2"/>
        <v>172500</v>
      </c>
      <c r="H147" s="11" t="s">
        <v>13</v>
      </c>
      <c r="I147" s="11" t="s">
        <v>14</v>
      </c>
      <c r="J147" s="12" t="s">
        <v>22</v>
      </c>
      <c r="K147" s="11">
        <v>0</v>
      </c>
    </row>
    <row r="148" spans="1:11" s="15" customFormat="1" ht="48" customHeight="1" x14ac:dyDescent="0.25">
      <c r="A148" s="13">
        <v>141</v>
      </c>
      <c r="B148" s="21" t="s">
        <v>248</v>
      </c>
      <c r="C148" s="21" t="s">
        <v>249</v>
      </c>
      <c r="D148" s="22" t="s">
        <v>17</v>
      </c>
      <c r="E148" s="23">
        <v>10</v>
      </c>
      <c r="F148" s="23">
        <v>3336</v>
      </c>
      <c r="G148" s="14">
        <f t="shared" si="2"/>
        <v>33360</v>
      </c>
      <c r="H148" s="11" t="s">
        <v>13</v>
      </c>
      <c r="I148" s="11" t="s">
        <v>14</v>
      </c>
      <c r="J148" s="12" t="s">
        <v>22</v>
      </c>
      <c r="K148" s="11">
        <v>0</v>
      </c>
    </row>
    <row r="149" spans="1:11" s="15" customFormat="1" ht="48" customHeight="1" x14ac:dyDescent="0.25">
      <c r="A149" s="13">
        <v>142</v>
      </c>
      <c r="B149" s="21" t="s">
        <v>250</v>
      </c>
      <c r="C149" s="21" t="s">
        <v>250</v>
      </c>
      <c r="D149" s="22" t="s">
        <v>17</v>
      </c>
      <c r="E149" s="23">
        <v>50</v>
      </c>
      <c r="F149" s="23">
        <v>2000</v>
      </c>
      <c r="G149" s="14">
        <f t="shared" si="2"/>
        <v>100000</v>
      </c>
      <c r="H149" s="11" t="s">
        <v>13</v>
      </c>
      <c r="I149" s="11" t="s">
        <v>14</v>
      </c>
      <c r="J149" s="12" t="s">
        <v>22</v>
      </c>
      <c r="K149" s="11">
        <v>0</v>
      </c>
    </row>
    <row r="150" spans="1:11" s="15" customFormat="1" ht="48" customHeight="1" x14ac:dyDescent="0.25">
      <c r="A150" s="13">
        <v>143</v>
      </c>
      <c r="B150" s="21" t="s">
        <v>251</v>
      </c>
      <c r="C150" s="21" t="s">
        <v>251</v>
      </c>
      <c r="D150" s="22" t="s">
        <v>17</v>
      </c>
      <c r="E150" s="23">
        <v>50</v>
      </c>
      <c r="F150" s="23">
        <v>2000</v>
      </c>
      <c r="G150" s="14">
        <f t="shared" si="2"/>
        <v>100000</v>
      </c>
      <c r="H150" s="11" t="s">
        <v>13</v>
      </c>
      <c r="I150" s="11" t="s">
        <v>14</v>
      </c>
      <c r="J150" s="12" t="s">
        <v>22</v>
      </c>
      <c r="K150" s="11">
        <v>0</v>
      </c>
    </row>
    <row r="151" spans="1:11" s="15" customFormat="1" ht="48" customHeight="1" x14ac:dyDescent="0.25">
      <c r="A151" s="13">
        <v>144</v>
      </c>
      <c r="B151" s="21" t="s">
        <v>252</v>
      </c>
      <c r="C151" s="21" t="s">
        <v>445</v>
      </c>
      <c r="D151" s="22" t="s">
        <v>17</v>
      </c>
      <c r="E151" s="23">
        <v>50</v>
      </c>
      <c r="F151" s="23">
        <v>2000</v>
      </c>
      <c r="G151" s="14">
        <f t="shared" si="2"/>
        <v>100000</v>
      </c>
      <c r="H151" s="11" t="s">
        <v>13</v>
      </c>
      <c r="I151" s="11" t="s">
        <v>14</v>
      </c>
      <c r="J151" s="12" t="s">
        <v>22</v>
      </c>
      <c r="K151" s="11">
        <v>0</v>
      </c>
    </row>
    <row r="152" spans="1:11" s="15" customFormat="1" ht="48" customHeight="1" x14ac:dyDescent="0.25">
      <c r="A152" s="13">
        <v>145</v>
      </c>
      <c r="B152" s="21" t="s">
        <v>253</v>
      </c>
      <c r="C152" s="21" t="s">
        <v>446</v>
      </c>
      <c r="D152" s="22" t="s">
        <v>17</v>
      </c>
      <c r="E152" s="23">
        <v>100</v>
      </c>
      <c r="F152" s="23">
        <v>1160</v>
      </c>
      <c r="G152" s="14">
        <f t="shared" si="2"/>
        <v>116000</v>
      </c>
      <c r="H152" s="11" t="s">
        <v>13</v>
      </c>
      <c r="I152" s="11" t="s">
        <v>14</v>
      </c>
      <c r="J152" s="12" t="s">
        <v>22</v>
      </c>
      <c r="K152" s="11">
        <v>0</v>
      </c>
    </row>
    <row r="153" spans="1:11" s="15" customFormat="1" ht="48" customHeight="1" x14ac:dyDescent="0.25">
      <c r="A153" s="13">
        <v>146</v>
      </c>
      <c r="B153" s="21" t="s">
        <v>254</v>
      </c>
      <c r="C153" s="21" t="s">
        <v>447</v>
      </c>
      <c r="D153" s="22" t="s">
        <v>17</v>
      </c>
      <c r="E153" s="23">
        <v>100</v>
      </c>
      <c r="F153" s="23">
        <v>1245</v>
      </c>
      <c r="G153" s="14">
        <f t="shared" si="2"/>
        <v>124500</v>
      </c>
      <c r="H153" s="11" t="s">
        <v>13</v>
      </c>
      <c r="I153" s="11" t="s">
        <v>14</v>
      </c>
      <c r="J153" s="12" t="s">
        <v>22</v>
      </c>
      <c r="K153" s="11">
        <v>0</v>
      </c>
    </row>
    <row r="154" spans="1:11" s="15" customFormat="1" ht="48" customHeight="1" x14ac:dyDescent="0.25">
      <c r="A154" s="13">
        <v>147</v>
      </c>
      <c r="B154" s="21" t="s">
        <v>255</v>
      </c>
      <c r="C154" s="21" t="s">
        <v>448</v>
      </c>
      <c r="D154" s="22" t="s">
        <v>17</v>
      </c>
      <c r="E154" s="23">
        <v>10</v>
      </c>
      <c r="F154" s="23">
        <v>1160</v>
      </c>
      <c r="G154" s="14">
        <f t="shared" si="2"/>
        <v>11600</v>
      </c>
      <c r="H154" s="11" t="s">
        <v>13</v>
      </c>
      <c r="I154" s="11" t="s">
        <v>14</v>
      </c>
      <c r="J154" s="12" t="s">
        <v>22</v>
      </c>
      <c r="K154" s="11">
        <v>0</v>
      </c>
    </row>
    <row r="155" spans="1:11" s="15" customFormat="1" ht="48" customHeight="1" x14ac:dyDescent="0.25">
      <c r="A155" s="13">
        <v>148</v>
      </c>
      <c r="B155" s="21" t="s">
        <v>256</v>
      </c>
      <c r="C155" s="21" t="s">
        <v>257</v>
      </c>
      <c r="D155" s="22" t="s">
        <v>17</v>
      </c>
      <c r="E155" s="23">
        <v>100</v>
      </c>
      <c r="F155" s="23">
        <v>5200</v>
      </c>
      <c r="G155" s="14">
        <f t="shared" si="2"/>
        <v>520000</v>
      </c>
      <c r="H155" s="11" t="s">
        <v>13</v>
      </c>
      <c r="I155" s="11" t="s">
        <v>14</v>
      </c>
      <c r="J155" s="12" t="s">
        <v>22</v>
      </c>
      <c r="K155" s="11">
        <v>0</v>
      </c>
    </row>
    <row r="156" spans="1:11" s="15" customFormat="1" ht="48" customHeight="1" x14ac:dyDescent="0.25">
      <c r="A156" s="13">
        <v>149</v>
      </c>
      <c r="B156" s="21" t="s">
        <v>258</v>
      </c>
      <c r="C156" s="21" t="s">
        <v>257</v>
      </c>
      <c r="D156" s="22" t="s">
        <v>17</v>
      </c>
      <c r="E156" s="23">
        <v>50</v>
      </c>
      <c r="F156" s="23">
        <v>2750</v>
      </c>
      <c r="G156" s="14">
        <f t="shared" si="2"/>
        <v>137500</v>
      </c>
      <c r="H156" s="11" t="s">
        <v>13</v>
      </c>
      <c r="I156" s="11" t="s">
        <v>14</v>
      </c>
      <c r="J156" s="12" t="s">
        <v>22</v>
      </c>
      <c r="K156" s="11">
        <v>0</v>
      </c>
    </row>
    <row r="157" spans="1:11" s="15" customFormat="1" ht="48" customHeight="1" x14ac:dyDescent="0.25">
      <c r="A157" s="13">
        <v>150</v>
      </c>
      <c r="B157" s="21" t="s">
        <v>259</v>
      </c>
      <c r="C157" s="21" t="s">
        <v>449</v>
      </c>
      <c r="D157" s="22" t="s">
        <v>17</v>
      </c>
      <c r="E157" s="23">
        <v>5</v>
      </c>
      <c r="F157" s="23">
        <v>3441</v>
      </c>
      <c r="G157" s="14">
        <f t="shared" si="2"/>
        <v>17205</v>
      </c>
      <c r="H157" s="11" t="s">
        <v>13</v>
      </c>
      <c r="I157" s="11" t="s">
        <v>14</v>
      </c>
      <c r="J157" s="12" t="s">
        <v>22</v>
      </c>
      <c r="K157" s="11">
        <v>0</v>
      </c>
    </row>
    <row r="158" spans="1:11" s="15" customFormat="1" ht="48" customHeight="1" x14ac:dyDescent="0.25">
      <c r="A158" s="13">
        <v>151</v>
      </c>
      <c r="B158" s="21" t="s">
        <v>260</v>
      </c>
      <c r="C158" s="21" t="s">
        <v>450</v>
      </c>
      <c r="D158" s="22" t="s">
        <v>17</v>
      </c>
      <c r="E158" s="23">
        <v>100</v>
      </c>
      <c r="F158" s="23">
        <v>1160</v>
      </c>
      <c r="G158" s="14">
        <f t="shared" si="2"/>
        <v>116000</v>
      </c>
      <c r="H158" s="11" t="s">
        <v>13</v>
      </c>
      <c r="I158" s="11" t="s">
        <v>14</v>
      </c>
      <c r="J158" s="12" t="s">
        <v>22</v>
      </c>
      <c r="K158" s="11">
        <v>0</v>
      </c>
    </row>
    <row r="159" spans="1:11" s="15" customFormat="1" ht="48" customHeight="1" x14ac:dyDescent="0.25">
      <c r="A159" s="13">
        <v>152</v>
      </c>
      <c r="B159" s="21" t="s">
        <v>261</v>
      </c>
      <c r="C159" s="21" t="s">
        <v>262</v>
      </c>
      <c r="D159" s="22" t="s">
        <v>17</v>
      </c>
      <c r="E159" s="23">
        <v>100</v>
      </c>
      <c r="F159" s="23">
        <v>1679</v>
      </c>
      <c r="G159" s="14">
        <f t="shared" si="2"/>
        <v>167900</v>
      </c>
      <c r="H159" s="11" t="s">
        <v>13</v>
      </c>
      <c r="I159" s="11" t="s">
        <v>14</v>
      </c>
      <c r="J159" s="12" t="s">
        <v>22</v>
      </c>
      <c r="K159" s="11">
        <v>0</v>
      </c>
    </row>
    <row r="160" spans="1:11" s="15" customFormat="1" ht="48" customHeight="1" x14ac:dyDescent="0.25">
      <c r="A160" s="13">
        <v>153</v>
      </c>
      <c r="B160" s="21" t="s">
        <v>263</v>
      </c>
      <c r="C160" s="21" t="s">
        <v>264</v>
      </c>
      <c r="D160" s="22" t="s">
        <v>17</v>
      </c>
      <c r="E160" s="23">
        <v>100</v>
      </c>
      <c r="F160" s="23">
        <v>3707</v>
      </c>
      <c r="G160" s="14">
        <f t="shared" si="2"/>
        <v>370700</v>
      </c>
      <c r="H160" s="11" t="s">
        <v>13</v>
      </c>
      <c r="I160" s="11" t="s">
        <v>14</v>
      </c>
      <c r="J160" s="12" t="s">
        <v>22</v>
      </c>
      <c r="K160" s="11">
        <v>0</v>
      </c>
    </row>
    <row r="161" spans="1:11" s="15" customFormat="1" ht="48" customHeight="1" x14ac:dyDescent="0.25">
      <c r="A161" s="13">
        <v>154</v>
      </c>
      <c r="B161" s="21" t="s">
        <v>265</v>
      </c>
      <c r="C161" s="21" t="s">
        <v>266</v>
      </c>
      <c r="D161" s="22" t="s">
        <v>17</v>
      </c>
      <c r="E161" s="23">
        <v>100</v>
      </c>
      <c r="F161" s="23">
        <v>3361</v>
      </c>
      <c r="G161" s="14">
        <f t="shared" si="2"/>
        <v>336100</v>
      </c>
      <c r="H161" s="11" t="s">
        <v>13</v>
      </c>
      <c r="I161" s="11" t="s">
        <v>14</v>
      </c>
      <c r="J161" s="12" t="s">
        <v>22</v>
      </c>
      <c r="K161" s="11">
        <v>0</v>
      </c>
    </row>
    <row r="162" spans="1:11" s="15" customFormat="1" ht="48" customHeight="1" x14ac:dyDescent="0.25">
      <c r="A162" s="13">
        <v>155</v>
      </c>
      <c r="B162" s="21" t="s">
        <v>267</v>
      </c>
      <c r="C162" s="21" t="s">
        <v>268</v>
      </c>
      <c r="D162" s="22" t="s">
        <v>17</v>
      </c>
      <c r="E162" s="23">
        <v>250</v>
      </c>
      <c r="F162" s="23">
        <v>890</v>
      </c>
      <c r="G162" s="14">
        <f t="shared" si="2"/>
        <v>222500</v>
      </c>
      <c r="H162" s="11" t="s">
        <v>13</v>
      </c>
      <c r="I162" s="11" t="s">
        <v>14</v>
      </c>
      <c r="J162" s="12" t="s">
        <v>22</v>
      </c>
      <c r="K162" s="11">
        <v>0</v>
      </c>
    </row>
    <row r="163" spans="1:11" s="15" customFormat="1" ht="48" customHeight="1" x14ac:dyDescent="0.25">
      <c r="A163" s="13">
        <v>156</v>
      </c>
      <c r="B163" s="21" t="s">
        <v>269</v>
      </c>
      <c r="C163" s="21" t="s">
        <v>270</v>
      </c>
      <c r="D163" s="22" t="s">
        <v>17</v>
      </c>
      <c r="E163" s="23">
        <v>10</v>
      </c>
      <c r="F163" s="23">
        <v>560</v>
      </c>
      <c r="G163" s="14">
        <f t="shared" si="2"/>
        <v>5600</v>
      </c>
      <c r="H163" s="11" t="s">
        <v>13</v>
      </c>
      <c r="I163" s="11" t="s">
        <v>14</v>
      </c>
      <c r="J163" s="12" t="s">
        <v>22</v>
      </c>
      <c r="K163" s="11">
        <v>0</v>
      </c>
    </row>
    <row r="164" spans="1:11" s="15" customFormat="1" ht="48" customHeight="1" x14ac:dyDescent="0.25">
      <c r="A164" s="13">
        <v>157</v>
      </c>
      <c r="B164" s="21" t="s">
        <v>271</v>
      </c>
      <c r="C164" s="21" t="s">
        <v>249</v>
      </c>
      <c r="D164" s="22" t="s">
        <v>17</v>
      </c>
      <c r="E164" s="23">
        <v>50</v>
      </c>
      <c r="F164" s="23">
        <v>1140</v>
      </c>
      <c r="G164" s="14">
        <f t="shared" si="2"/>
        <v>57000</v>
      </c>
      <c r="H164" s="11" t="s">
        <v>13</v>
      </c>
      <c r="I164" s="11" t="s">
        <v>14</v>
      </c>
      <c r="J164" s="12" t="s">
        <v>22</v>
      </c>
      <c r="K164" s="11">
        <v>0</v>
      </c>
    </row>
    <row r="165" spans="1:11" s="15" customFormat="1" ht="48" customHeight="1" x14ac:dyDescent="0.25">
      <c r="A165" s="13">
        <v>158</v>
      </c>
      <c r="B165" s="25" t="s">
        <v>272</v>
      </c>
      <c r="C165" s="21" t="s">
        <v>451</v>
      </c>
      <c r="D165" s="22" t="s">
        <v>17</v>
      </c>
      <c r="E165" s="23">
        <v>50</v>
      </c>
      <c r="F165" s="23">
        <v>1905</v>
      </c>
      <c r="G165" s="14">
        <f t="shared" si="2"/>
        <v>95250</v>
      </c>
      <c r="H165" s="11" t="s">
        <v>13</v>
      </c>
      <c r="I165" s="11" t="s">
        <v>14</v>
      </c>
      <c r="J165" s="12" t="s">
        <v>22</v>
      </c>
      <c r="K165" s="11">
        <v>0</v>
      </c>
    </row>
    <row r="166" spans="1:11" s="15" customFormat="1" ht="48" customHeight="1" x14ac:dyDescent="0.25">
      <c r="A166" s="13">
        <v>159</v>
      </c>
      <c r="B166" s="25" t="s">
        <v>273</v>
      </c>
      <c r="C166" s="21" t="s">
        <v>274</v>
      </c>
      <c r="D166" s="22" t="s">
        <v>17</v>
      </c>
      <c r="E166" s="23">
        <v>100</v>
      </c>
      <c r="F166" s="23">
        <v>1300</v>
      </c>
      <c r="G166" s="14">
        <f t="shared" si="2"/>
        <v>130000</v>
      </c>
      <c r="H166" s="11" t="s">
        <v>13</v>
      </c>
      <c r="I166" s="11" t="s">
        <v>14</v>
      </c>
      <c r="J166" s="12" t="s">
        <v>22</v>
      </c>
      <c r="K166" s="11">
        <v>0</v>
      </c>
    </row>
    <row r="167" spans="1:11" s="15" customFormat="1" ht="48" customHeight="1" x14ac:dyDescent="0.25">
      <c r="A167" s="13">
        <v>160</v>
      </c>
      <c r="B167" s="21" t="s">
        <v>275</v>
      </c>
      <c r="C167" s="21" t="s">
        <v>276</v>
      </c>
      <c r="D167" s="22" t="s">
        <v>17</v>
      </c>
      <c r="E167" s="23">
        <v>100</v>
      </c>
      <c r="F167" s="23">
        <v>1300</v>
      </c>
      <c r="G167" s="14">
        <f t="shared" si="2"/>
        <v>130000</v>
      </c>
      <c r="H167" s="11" t="s">
        <v>13</v>
      </c>
      <c r="I167" s="11" t="s">
        <v>14</v>
      </c>
      <c r="J167" s="12" t="s">
        <v>22</v>
      </c>
      <c r="K167" s="11">
        <v>0</v>
      </c>
    </row>
    <row r="168" spans="1:11" s="15" customFormat="1" ht="48" customHeight="1" x14ac:dyDescent="0.25">
      <c r="A168" s="13">
        <v>161</v>
      </c>
      <c r="B168" s="21" t="s">
        <v>277</v>
      </c>
      <c r="C168" s="21" t="s">
        <v>278</v>
      </c>
      <c r="D168" s="22" t="s">
        <v>17</v>
      </c>
      <c r="E168" s="23">
        <v>5</v>
      </c>
      <c r="F168" s="23">
        <v>94766</v>
      </c>
      <c r="G168" s="14">
        <f t="shared" si="2"/>
        <v>473830</v>
      </c>
      <c r="H168" s="11" t="s">
        <v>13</v>
      </c>
      <c r="I168" s="11" t="s">
        <v>14</v>
      </c>
      <c r="J168" s="12" t="s">
        <v>22</v>
      </c>
      <c r="K168" s="11">
        <v>0</v>
      </c>
    </row>
    <row r="169" spans="1:11" s="15" customFormat="1" ht="48" customHeight="1" x14ac:dyDescent="0.25">
      <c r="A169" s="13">
        <v>162</v>
      </c>
      <c r="B169" s="21" t="s">
        <v>279</v>
      </c>
      <c r="C169" s="21" t="s">
        <v>280</v>
      </c>
      <c r="D169" s="22" t="s">
        <v>17</v>
      </c>
      <c r="E169" s="23">
        <v>50</v>
      </c>
      <c r="F169" s="23">
        <v>1300</v>
      </c>
      <c r="G169" s="14">
        <f t="shared" ref="G169:G232" si="3">E169*F169</f>
        <v>65000</v>
      </c>
      <c r="H169" s="11" t="s">
        <v>13</v>
      </c>
      <c r="I169" s="11" t="s">
        <v>14</v>
      </c>
      <c r="J169" s="12" t="s">
        <v>22</v>
      </c>
      <c r="K169" s="11">
        <v>0</v>
      </c>
    </row>
    <row r="170" spans="1:11" s="15" customFormat="1" ht="48" customHeight="1" x14ac:dyDescent="0.25">
      <c r="A170" s="13">
        <v>163</v>
      </c>
      <c r="B170" s="21" t="s">
        <v>281</v>
      </c>
      <c r="C170" s="21" t="s">
        <v>282</v>
      </c>
      <c r="D170" s="22" t="s">
        <v>17</v>
      </c>
      <c r="E170" s="23">
        <v>100</v>
      </c>
      <c r="F170" s="23">
        <v>2000</v>
      </c>
      <c r="G170" s="14">
        <f t="shared" si="3"/>
        <v>200000</v>
      </c>
      <c r="H170" s="11" t="s">
        <v>13</v>
      </c>
      <c r="I170" s="11" t="s">
        <v>14</v>
      </c>
      <c r="J170" s="12" t="s">
        <v>22</v>
      </c>
      <c r="K170" s="11">
        <v>0</v>
      </c>
    </row>
    <row r="171" spans="1:11" s="15" customFormat="1" ht="48" customHeight="1" x14ac:dyDescent="0.25">
      <c r="A171" s="13">
        <v>164</v>
      </c>
      <c r="B171" s="21" t="s">
        <v>283</v>
      </c>
      <c r="C171" s="21" t="s">
        <v>284</v>
      </c>
      <c r="D171" s="22" t="s">
        <v>17</v>
      </c>
      <c r="E171" s="23">
        <v>100</v>
      </c>
      <c r="F171" s="23">
        <v>1300</v>
      </c>
      <c r="G171" s="14">
        <f t="shared" si="3"/>
        <v>130000</v>
      </c>
      <c r="H171" s="11" t="s">
        <v>13</v>
      </c>
      <c r="I171" s="11" t="s">
        <v>14</v>
      </c>
      <c r="J171" s="12" t="s">
        <v>22</v>
      </c>
      <c r="K171" s="11">
        <v>0</v>
      </c>
    </row>
    <row r="172" spans="1:11" s="15" customFormat="1" ht="48" customHeight="1" x14ac:dyDescent="0.25">
      <c r="A172" s="13">
        <v>165</v>
      </c>
      <c r="B172" s="21" t="s">
        <v>285</v>
      </c>
      <c r="C172" s="21" t="s">
        <v>285</v>
      </c>
      <c r="D172" s="22" t="s">
        <v>17</v>
      </c>
      <c r="E172" s="23">
        <v>100</v>
      </c>
      <c r="F172" s="23">
        <v>1300</v>
      </c>
      <c r="G172" s="14">
        <f t="shared" si="3"/>
        <v>130000</v>
      </c>
      <c r="H172" s="11" t="s">
        <v>13</v>
      </c>
      <c r="I172" s="11" t="s">
        <v>14</v>
      </c>
      <c r="J172" s="12" t="s">
        <v>22</v>
      </c>
      <c r="K172" s="11">
        <v>0</v>
      </c>
    </row>
    <row r="173" spans="1:11" s="15" customFormat="1" ht="48" customHeight="1" x14ac:dyDescent="0.25">
      <c r="A173" s="13">
        <v>166</v>
      </c>
      <c r="B173" s="21" t="s">
        <v>286</v>
      </c>
      <c r="C173" s="21" t="s">
        <v>287</v>
      </c>
      <c r="D173" s="22" t="s">
        <v>17</v>
      </c>
      <c r="E173" s="23">
        <v>50</v>
      </c>
      <c r="F173" s="23">
        <v>1300</v>
      </c>
      <c r="G173" s="14">
        <f t="shared" si="3"/>
        <v>65000</v>
      </c>
      <c r="H173" s="11" t="s">
        <v>13</v>
      </c>
      <c r="I173" s="11" t="s">
        <v>14</v>
      </c>
      <c r="J173" s="12" t="s">
        <v>22</v>
      </c>
      <c r="K173" s="11">
        <v>0</v>
      </c>
    </row>
    <row r="174" spans="1:11" s="15" customFormat="1" ht="48" customHeight="1" x14ac:dyDescent="0.25">
      <c r="A174" s="13">
        <v>167</v>
      </c>
      <c r="B174" s="21" t="s">
        <v>288</v>
      </c>
      <c r="C174" s="21" t="s">
        <v>289</v>
      </c>
      <c r="D174" s="22" t="s">
        <v>17</v>
      </c>
      <c r="E174" s="23">
        <v>7</v>
      </c>
      <c r="F174" s="23">
        <v>7500</v>
      </c>
      <c r="G174" s="14">
        <f t="shared" si="3"/>
        <v>52500</v>
      </c>
      <c r="H174" s="11" t="s">
        <v>13</v>
      </c>
      <c r="I174" s="11" t="s">
        <v>14</v>
      </c>
      <c r="J174" s="12" t="s">
        <v>22</v>
      </c>
      <c r="K174" s="11">
        <v>0</v>
      </c>
    </row>
    <row r="175" spans="1:11" s="15" customFormat="1" ht="48" customHeight="1" x14ac:dyDescent="0.25">
      <c r="A175" s="13">
        <v>168</v>
      </c>
      <c r="B175" s="21" t="s">
        <v>290</v>
      </c>
      <c r="C175" s="21" t="s">
        <v>290</v>
      </c>
      <c r="D175" s="22" t="s">
        <v>17</v>
      </c>
      <c r="E175" s="23">
        <v>7</v>
      </c>
      <c r="F175" s="23">
        <v>1300</v>
      </c>
      <c r="G175" s="14">
        <f t="shared" si="3"/>
        <v>9100</v>
      </c>
      <c r="H175" s="11" t="s">
        <v>13</v>
      </c>
      <c r="I175" s="11" t="s">
        <v>14</v>
      </c>
      <c r="J175" s="12" t="s">
        <v>22</v>
      </c>
      <c r="K175" s="11">
        <v>0</v>
      </c>
    </row>
    <row r="176" spans="1:11" s="15" customFormat="1" ht="48" customHeight="1" x14ac:dyDescent="0.25">
      <c r="A176" s="13">
        <v>169</v>
      </c>
      <c r="B176" s="21" t="s">
        <v>291</v>
      </c>
      <c r="C176" s="21" t="s">
        <v>292</v>
      </c>
      <c r="D176" s="22" t="s">
        <v>17</v>
      </c>
      <c r="E176" s="23">
        <v>7</v>
      </c>
      <c r="F176" s="23">
        <v>1300</v>
      </c>
      <c r="G176" s="14">
        <f t="shared" si="3"/>
        <v>9100</v>
      </c>
      <c r="H176" s="11" t="s">
        <v>13</v>
      </c>
      <c r="I176" s="11" t="s">
        <v>14</v>
      </c>
      <c r="J176" s="12" t="s">
        <v>22</v>
      </c>
      <c r="K176" s="11">
        <v>0</v>
      </c>
    </row>
    <row r="177" spans="1:11" s="15" customFormat="1" ht="48" customHeight="1" x14ac:dyDescent="0.25">
      <c r="A177" s="13">
        <v>170</v>
      </c>
      <c r="B177" s="25" t="s">
        <v>293</v>
      </c>
      <c r="C177" s="25" t="s">
        <v>294</v>
      </c>
      <c r="D177" s="26" t="s">
        <v>19</v>
      </c>
      <c r="E177" s="27">
        <v>9</v>
      </c>
      <c r="F177" s="27">
        <v>3500</v>
      </c>
      <c r="G177" s="14">
        <f t="shared" si="3"/>
        <v>31500</v>
      </c>
      <c r="H177" s="11" t="s">
        <v>13</v>
      </c>
      <c r="I177" s="11" t="s">
        <v>14</v>
      </c>
      <c r="J177" s="12" t="s">
        <v>22</v>
      </c>
      <c r="K177" s="11">
        <v>0</v>
      </c>
    </row>
    <row r="178" spans="1:11" s="15" customFormat="1" ht="48" customHeight="1" x14ac:dyDescent="0.25">
      <c r="A178" s="13">
        <v>171</v>
      </c>
      <c r="B178" s="25" t="s">
        <v>295</v>
      </c>
      <c r="C178" s="25" t="s">
        <v>296</v>
      </c>
      <c r="D178" s="26" t="s">
        <v>19</v>
      </c>
      <c r="E178" s="27">
        <v>8</v>
      </c>
      <c r="F178" s="27">
        <v>3500</v>
      </c>
      <c r="G178" s="14">
        <f t="shared" si="3"/>
        <v>28000</v>
      </c>
      <c r="H178" s="11" t="s">
        <v>13</v>
      </c>
      <c r="I178" s="11" t="s">
        <v>14</v>
      </c>
      <c r="J178" s="12" t="s">
        <v>22</v>
      </c>
      <c r="K178" s="11">
        <v>0</v>
      </c>
    </row>
    <row r="179" spans="1:11" s="15" customFormat="1" ht="48" customHeight="1" x14ac:dyDescent="0.25">
      <c r="A179" s="13">
        <v>172</v>
      </c>
      <c r="B179" s="21" t="s">
        <v>297</v>
      </c>
      <c r="C179" s="21" t="s">
        <v>298</v>
      </c>
      <c r="D179" s="22" t="s">
        <v>20</v>
      </c>
      <c r="E179" s="23">
        <v>2</v>
      </c>
      <c r="F179" s="23">
        <v>5000</v>
      </c>
      <c r="G179" s="14">
        <f t="shared" si="3"/>
        <v>10000</v>
      </c>
      <c r="H179" s="11" t="s">
        <v>13</v>
      </c>
      <c r="I179" s="11" t="s">
        <v>14</v>
      </c>
      <c r="J179" s="12" t="s">
        <v>22</v>
      </c>
      <c r="K179" s="11">
        <v>0</v>
      </c>
    </row>
    <row r="180" spans="1:11" s="15" customFormat="1" ht="48" customHeight="1" x14ac:dyDescent="0.25">
      <c r="A180" s="13">
        <v>173</v>
      </c>
      <c r="B180" s="25" t="s">
        <v>299</v>
      </c>
      <c r="C180" s="25" t="s">
        <v>299</v>
      </c>
      <c r="D180" s="26" t="s">
        <v>19</v>
      </c>
      <c r="E180" s="27">
        <v>4</v>
      </c>
      <c r="F180" s="27">
        <v>238.64</v>
      </c>
      <c r="G180" s="14">
        <f t="shared" si="3"/>
        <v>954.56</v>
      </c>
      <c r="H180" s="11" t="s">
        <v>13</v>
      </c>
      <c r="I180" s="11" t="s">
        <v>14</v>
      </c>
      <c r="J180" s="12" t="s">
        <v>22</v>
      </c>
      <c r="K180" s="11">
        <v>0</v>
      </c>
    </row>
    <row r="181" spans="1:11" s="15" customFormat="1" ht="48" customHeight="1" x14ac:dyDescent="0.25">
      <c r="A181" s="13">
        <v>174</v>
      </c>
      <c r="B181" s="25" t="s">
        <v>300</v>
      </c>
      <c r="C181" s="25" t="s">
        <v>301</v>
      </c>
      <c r="D181" s="26" t="s">
        <v>19</v>
      </c>
      <c r="E181" s="27">
        <v>3</v>
      </c>
      <c r="F181" s="27">
        <v>2670</v>
      </c>
      <c r="G181" s="14">
        <f t="shared" si="3"/>
        <v>8010</v>
      </c>
      <c r="H181" s="11" t="s">
        <v>13</v>
      </c>
      <c r="I181" s="11" t="s">
        <v>14</v>
      </c>
      <c r="J181" s="12" t="s">
        <v>22</v>
      </c>
      <c r="K181" s="11">
        <v>0</v>
      </c>
    </row>
    <row r="182" spans="1:11" s="15" customFormat="1" ht="48" customHeight="1" x14ac:dyDescent="0.25">
      <c r="A182" s="13">
        <v>175</v>
      </c>
      <c r="B182" s="25" t="s">
        <v>302</v>
      </c>
      <c r="C182" s="25" t="s">
        <v>301</v>
      </c>
      <c r="D182" s="26" t="s">
        <v>19</v>
      </c>
      <c r="E182" s="27">
        <v>3</v>
      </c>
      <c r="F182" s="27">
        <v>2670</v>
      </c>
      <c r="G182" s="14">
        <f t="shared" si="3"/>
        <v>8010</v>
      </c>
      <c r="H182" s="11" t="s">
        <v>13</v>
      </c>
      <c r="I182" s="11" t="s">
        <v>14</v>
      </c>
      <c r="J182" s="12" t="s">
        <v>22</v>
      </c>
      <c r="K182" s="11">
        <v>0</v>
      </c>
    </row>
    <row r="183" spans="1:11" s="15" customFormat="1" ht="48" customHeight="1" x14ac:dyDescent="0.25">
      <c r="A183" s="13">
        <v>176</v>
      </c>
      <c r="B183" s="25" t="s">
        <v>303</v>
      </c>
      <c r="C183" s="25" t="s">
        <v>301</v>
      </c>
      <c r="D183" s="26" t="s">
        <v>19</v>
      </c>
      <c r="E183" s="27">
        <v>3</v>
      </c>
      <c r="F183" s="27">
        <v>4030</v>
      </c>
      <c r="G183" s="14">
        <f t="shared" si="3"/>
        <v>12090</v>
      </c>
      <c r="H183" s="11" t="s">
        <v>13</v>
      </c>
      <c r="I183" s="11" t="s">
        <v>14</v>
      </c>
      <c r="J183" s="12" t="s">
        <v>22</v>
      </c>
      <c r="K183" s="11">
        <v>0</v>
      </c>
    </row>
    <row r="184" spans="1:11" s="15" customFormat="1" ht="48" customHeight="1" x14ac:dyDescent="0.25">
      <c r="A184" s="13">
        <v>177</v>
      </c>
      <c r="B184" s="25" t="s">
        <v>304</v>
      </c>
      <c r="C184" s="25" t="s">
        <v>301</v>
      </c>
      <c r="D184" s="26" t="s">
        <v>19</v>
      </c>
      <c r="E184" s="27">
        <v>3</v>
      </c>
      <c r="F184" s="27">
        <v>2670</v>
      </c>
      <c r="G184" s="14">
        <f t="shared" si="3"/>
        <v>8010</v>
      </c>
      <c r="H184" s="11" t="s">
        <v>13</v>
      </c>
      <c r="I184" s="11" t="s">
        <v>14</v>
      </c>
      <c r="J184" s="12" t="s">
        <v>22</v>
      </c>
      <c r="K184" s="11">
        <v>0</v>
      </c>
    </row>
    <row r="185" spans="1:11" s="15" customFormat="1" ht="48" customHeight="1" x14ac:dyDescent="0.25">
      <c r="A185" s="13">
        <v>178</v>
      </c>
      <c r="B185" s="25" t="s">
        <v>305</v>
      </c>
      <c r="C185" s="25" t="s">
        <v>301</v>
      </c>
      <c r="D185" s="26" t="s">
        <v>19</v>
      </c>
      <c r="E185" s="27">
        <v>3</v>
      </c>
      <c r="F185" s="27">
        <v>2670</v>
      </c>
      <c r="G185" s="14">
        <f t="shared" si="3"/>
        <v>8010</v>
      </c>
      <c r="H185" s="11" t="s">
        <v>13</v>
      </c>
      <c r="I185" s="11" t="s">
        <v>14</v>
      </c>
      <c r="J185" s="12" t="s">
        <v>22</v>
      </c>
      <c r="K185" s="11">
        <v>0</v>
      </c>
    </row>
    <row r="186" spans="1:11" s="15" customFormat="1" ht="48" customHeight="1" x14ac:dyDescent="0.25">
      <c r="A186" s="13">
        <v>179</v>
      </c>
      <c r="B186" s="25" t="s">
        <v>306</v>
      </c>
      <c r="C186" s="25" t="s">
        <v>306</v>
      </c>
      <c r="D186" s="26" t="s">
        <v>19</v>
      </c>
      <c r="E186" s="27">
        <v>24</v>
      </c>
      <c r="F186" s="27">
        <v>2000</v>
      </c>
      <c r="G186" s="14">
        <f t="shared" si="3"/>
        <v>48000</v>
      </c>
      <c r="H186" s="11" t="s">
        <v>13</v>
      </c>
      <c r="I186" s="11" t="s">
        <v>14</v>
      </c>
      <c r="J186" s="12" t="s">
        <v>22</v>
      </c>
      <c r="K186" s="11">
        <v>0</v>
      </c>
    </row>
    <row r="187" spans="1:11" s="15" customFormat="1" ht="48" customHeight="1" x14ac:dyDescent="0.25">
      <c r="A187" s="13">
        <v>180</v>
      </c>
      <c r="B187" s="25" t="s">
        <v>307</v>
      </c>
      <c r="C187" s="25" t="s">
        <v>308</v>
      </c>
      <c r="D187" s="26" t="s">
        <v>18</v>
      </c>
      <c r="E187" s="27">
        <v>2</v>
      </c>
      <c r="F187" s="27">
        <v>432800</v>
      </c>
      <c r="G187" s="14">
        <f t="shared" si="3"/>
        <v>865600</v>
      </c>
      <c r="H187" s="11" t="s">
        <v>13</v>
      </c>
      <c r="I187" s="11" t="s">
        <v>14</v>
      </c>
      <c r="J187" s="12" t="s">
        <v>22</v>
      </c>
      <c r="K187" s="11">
        <v>0</v>
      </c>
    </row>
    <row r="188" spans="1:11" s="15" customFormat="1" ht="48" customHeight="1" x14ac:dyDescent="0.25">
      <c r="A188" s="13">
        <v>181</v>
      </c>
      <c r="B188" s="25" t="s">
        <v>309</v>
      </c>
      <c r="C188" s="25" t="s">
        <v>310</v>
      </c>
      <c r="D188" s="26" t="s">
        <v>18</v>
      </c>
      <c r="E188" s="27">
        <v>3</v>
      </c>
      <c r="F188" s="27">
        <v>432800</v>
      </c>
      <c r="G188" s="14">
        <f t="shared" si="3"/>
        <v>1298400</v>
      </c>
      <c r="H188" s="11" t="s">
        <v>13</v>
      </c>
      <c r="I188" s="11" t="s">
        <v>14</v>
      </c>
      <c r="J188" s="12" t="s">
        <v>22</v>
      </c>
      <c r="K188" s="11">
        <v>0</v>
      </c>
    </row>
    <row r="189" spans="1:11" s="15" customFormat="1" ht="48" customHeight="1" x14ac:dyDescent="0.25">
      <c r="A189" s="13">
        <v>182</v>
      </c>
      <c r="B189" s="25" t="s">
        <v>311</v>
      </c>
      <c r="C189" s="25" t="s">
        <v>312</v>
      </c>
      <c r="D189" s="26" t="s">
        <v>19</v>
      </c>
      <c r="E189" s="27">
        <v>15</v>
      </c>
      <c r="F189" s="27">
        <v>73910</v>
      </c>
      <c r="G189" s="14">
        <f t="shared" si="3"/>
        <v>1108650</v>
      </c>
      <c r="H189" s="11" t="s">
        <v>13</v>
      </c>
      <c r="I189" s="11" t="s">
        <v>14</v>
      </c>
      <c r="J189" s="12" t="s">
        <v>22</v>
      </c>
      <c r="K189" s="11">
        <v>0</v>
      </c>
    </row>
    <row r="190" spans="1:11" s="15" customFormat="1" ht="48" customHeight="1" x14ac:dyDescent="0.25">
      <c r="A190" s="13">
        <v>183</v>
      </c>
      <c r="B190" s="25" t="s">
        <v>313</v>
      </c>
      <c r="C190" s="25" t="s">
        <v>314</v>
      </c>
      <c r="D190" s="26" t="s">
        <v>17</v>
      </c>
      <c r="E190" s="27">
        <v>100</v>
      </c>
      <c r="F190" s="27">
        <v>721</v>
      </c>
      <c r="G190" s="14">
        <f t="shared" si="3"/>
        <v>72100</v>
      </c>
      <c r="H190" s="11" t="s">
        <v>13</v>
      </c>
      <c r="I190" s="11" t="s">
        <v>14</v>
      </c>
      <c r="J190" s="12" t="s">
        <v>22</v>
      </c>
      <c r="K190" s="11">
        <v>0</v>
      </c>
    </row>
    <row r="191" spans="1:11" s="15" customFormat="1" ht="48" customHeight="1" x14ac:dyDescent="0.25">
      <c r="A191" s="13">
        <v>184</v>
      </c>
      <c r="B191" s="25" t="s">
        <v>315</v>
      </c>
      <c r="C191" s="25" t="s">
        <v>316</v>
      </c>
      <c r="D191" s="26" t="s">
        <v>19</v>
      </c>
      <c r="E191" s="27">
        <v>10</v>
      </c>
      <c r="F191" s="27">
        <v>392000</v>
      </c>
      <c r="G191" s="14">
        <f t="shared" si="3"/>
        <v>3920000</v>
      </c>
      <c r="H191" s="11" t="s">
        <v>13</v>
      </c>
      <c r="I191" s="11" t="s">
        <v>14</v>
      </c>
      <c r="J191" s="12" t="s">
        <v>22</v>
      </c>
      <c r="K191" s="11">
        <v>0</v>
      </c>
    </row>
    <row r="192" spans="1:11" s="15" customFormat="1" ht="48" customHeight="1" x14ac:dyDescent="0.25">
      <c r="A192" s="13">
        <v>185</v>
      </c>
      <c r="B192" s="25" t="s">
        <v>317</v>
      </c>
      <c r="C192" s="25" t="s">
        <v>318</v>
      </c>
      <c r="D192" s="26" t="s">
        <v>19</v>
      </c>
      <c r="E192" s="27">
        <v>2</v>
      </c>
      <c r="F192" s="27">
        <v>476880</v>
      </c>
      <c r="G192" s="14">
        <f t="shared" si="3"/>
        <v>953760</v>
      </c>
      <c r="H192" s="11" t="s">
        <v>13</v>
      </c>
      <c r="I192" s="11" t="s">
        <v>14</v>
      </c>
      <c r="J192" s="12" t="s">
        <v>22</v>
      </c>
      <c r="K192" s="11">
        <v>0</v>
      </c>
    </row>
    <row r="193" spans="1:11" s="15" customFormat="1" ht="48" customHeight="1" x14ac:dyDescent="0.25">
      <c r="A193" s="13">
        <v>186</v>
      </c>
      <c r="B193" s="25" t="s">
        <v>319</v>
      </c>
      <c r="C193" s="25" t="s">
        <v>319</v>
      </c>
      <c r="D193" s="26" t="s">
        <v>19</v>
      </c>
      <c r="E193" s="27">
        <v>5</v>
      </c>
      <c r="F193" s="27">
        <v>174490</v>
      </c>
      <c r="G193" s="14">
        <f t="shared" si="3"/>
        <v>872450</v>
      </c>
      <c r="H193" s="11" t="s">
        <v>13</v>
      </c>
      <c r="I193" s="11" t="s">
        <v>14</v>
      </c>
      <c r="J193" s="12" t="s">
        <v>22</v>
      </c>
      <c r="K193" s="11">
        <v>0</v>
      </c>
    </row>
    <row r="194" spans="1:11" s="15" customFormat="1" ht="48" customHeight="1" x14ac:dyDescent="0.25">
      <c r="A194" s="13">
        <v>187</v>
      </c>
      <c r="B194" s="25" t="s">
        <v>320</v>
      </c>
      <c r="C194" s="25" t="s">
        <v>320</v>
      </c>
      <c r="D194" s="26" t="s">
        <v>17</v>
      </c>
      <c r="E194" s="27">
        <v>3</v>
      </c>
      <c r="F194" s="27">
        <v>123540</v>
      </c>
      <c r="G194" s="14">
        <f t="shared" si="3"/>
        <v>370620</v>
      </c>
      <c r="H194" s="11" t="s">
        <v>13</v>
      </c>
      <c r="I194" s="11" t="s">
        <v>14</v>
      </c>
      <c r="J194" s="12" t="s">
        <v>22</v>
      </c>
      <c r="K194" s="11">
        <v>0</v>
      </c>
    </row>
    <row r="195" spans="1:11" s="15" customFormat="1" ht="48" customHeight="1" x14ac:dyDescent="0.25">
      <c r="A195" s="13">
        <v>188</v>
      </c>
      <c r="B195" s="25" t="s">
        <v>321</v>
      </c>
      <c r="C195" s="25" t="s">
        <v>321</v>
      </c>
      <c r="D195" s="26" t="s">
        <v>17</v>
      </c>
      <c r="E195" s="27">
        <v>8</v>
      </c>
      <c r="F195" s="27">
        <v>6000</v>
      </c>
      <c r="G195" s="14">
        <f t="shared" si="3"/>
        <v>48000</v>
      </c>
      <c r="H195" s="11" t="s">
        <v>13</v>
      </c>
      <c r="I195" s="11" t="s">
        <v>14</v>
      </c>
      <c r="J195" s="12" t="s">
        <v>22</v>
      </c>
      <c r="K195" s="11">
        <v>0</v>
      </c>
    </row>
    <row r="196" spans="1:11" s="15" customFormat="1" ht="48" customHeight="1" x14ac:dyDescent="0.25">
      <c r="A196" s="13">
        <v>189</v>
      </c>
      <c r="B196" s="25" t="s">
        <v>322</v>
      </c>
      <c r="C196" s="25" t="s">
        <v>323</v>
      </c>
      <c r="D196" s="26" t="s">
        <v>19</v>
      </c>
      <c r="E196" s="27">
        <v>4</v>
      </c>
      <c r="F196" s="27">
        <v>4491</v>
      </c>
      <c r="G196" s="14">
        <f t="shared" si="3"/>
        <v>17964</v>
      </c>
      <c r="H196" s="11" t="s">
        <v>13</v>
      </c>
      <c r="I196" s="11" t="s">
        <v>14</v>
      </c>
      <c r="J196" s="12" t="s">
        <v>22</v>
      </c>
      <c r="K196" s="11">
        <v>0</v>
      </c>
    </row>
    <row r="197" spans="1:11" s="15" customFormat="1" ht="48" customHeight="1" x14ac:dyDescent="0.25">
      <c r="A197" s="13">
        <v>190</v>
      </c>
      <c r="B197" s="25" t="s">
        <v>324</v>
      </c>
      <c r="C197" s="25" t="s">
        <v>325</v>
      </c>
      <c r="D197" s="26" t="s">
        <v>19</v>
      </c>
      <c r="E197" s="27">
        <v>40</v>
      </c>
      <c r="F197" s="27">
        <v>5000</v>
      </c>
      <c r="G197" s="14">
        <f t="shared" si="3"/>
        <v>200000</v>
      </c>
      <c r="H197" s="11" t="s">
        <v>13</v>
      </c>
      <c r="I197" s="11" t="s">
        <v>14</v>
      </c>
      <c r="J197" s="12" t="s">
        <v>22</v>
      </c>
      <c r="K197" s="11">
        <v>0</v>
      </c>
    </row>
    <row r="198" spans="1:11" s="15" customFormat="1" ht="48" customHeight="1" x14ac:dyDescent="0.25">
      <c r="A198" s="13">
        <v>191</v>
      </c>
      <c r="B198" s="25" t="s">
        <v>326</v>
      </c>
      <c r="C198" s="25" t="s">
        <v>326</v>
      </c>
      <c r="D198" s="26" t="s">
        <v>19</v>
      </c>
      <c r="E198" s="27">
        <v>100</v>
      </c>
      <c r="F198" s="27">
        <v>4922</v>
      </c>
      <c r="G198" s="14">
        <f t="shared" si="3"/>
        <v>492200</v>
      </c>
      <c r="H198" s="11" t="s">
        <v>13</v>
      </c>
      <c r="I198" s="11" t="s">
        <v>14</v>
      </c>
      <c r="J198" s="12" t="s">
        <v>22</v>
      </c>
      <c r="K198" s="11">
        <v>0</v>
      </c>
    </row>
    <row r="199" spans="1:11" s="15" customFormat="1" ht="48" customHeight="1" x14ac:dyDescent="0.25">
      <c r="A199" s="13">
        <v>192</v>
      </c>
      <c r="B199" s="25" t="s">
        <v>327</v>
      </c>
      <c r="C199" s="25" t="s">
        <v>327</v>
      </c>
      <c r="D199" s="26" t="s">
        <v>19</v>
      </c>
      <c r="E199" s="27">
        <v>150</v>
      </c>
      <c r="F199" s="27">
        <v>4922</v>
      </c>
      <c r="G199" s="14">
        <f t="shared" si="3"/>
        <v>738300</v>
      </c>
      <c r="H199" s="11" t="s">
        <v>13</v>
      </c>
      <c r="I199" s="11" t="s">
        <v>14</v>
      </c>
      <c r="J199" s="12" t="s">
        <v>22</v>
      </c>
      <c r="K199" s="11">
        <v>0</v>
      </c>
    </row>
    <row r="200" spans="1:11" s="15" customFormat="1" ht="48" customHeight="1" x14ac:dyDescent="0.25">
      <c r="A200" s="13">
        <v>193</v>
      </c>
      <c r="B200" s="25" t="s">
        <v>328</v>
      </c>
      <c r="C200" s="25" t="s">
        <v>329</v>
      </c>
      <c r="D200" s="26" t="s">
        <v>17</v>
      </c>
      <c r="E200" s="27">
        <v>5</v>
      </c>
      <c r="F200" s="27">
        <v>132000</v>
      </c>
      <c r="G200" s="14">
        <f t="shared" si="3"/>
        <v>660000</v>
      </c>
      <c r="H200" s="11" t="s">
        <v>13</v>
      </c>
      <c r="I200" s="11" t="s">
        <v>14</v>
      </c>
      <c r="J200" s="12" t="s">
        <v>22</v>
      </c>
      <c r="K200" s="11">
        <v>0</v>
      </c>
    </row>
    <row r="201" spans="1:11" s="15" customFormat="1" ht="48" customHeight="1" x14ac:dyDescent="0.25">
      <c r="A201" s="13">
        <v>194</v>
      </c>
      <c r="B201" s="25" t="s">
        <v>330</v>
      </c>
      <c r="C201" s="25" t="s">
        <v>331</v>
      </c>
      <c r="D201" s="26" t="s">
        <v>17</v>
      </c>
      <c r="E201" s="27">
        <v>5</v>
      </c>
      <c r="F201" s="27">
        <v>132000</v>
      </c>
      <c r="G201" s="14">
        <f t="shared" si="3"/>
        <v>660000</v>
      </c>
      <c r="H201" s="11" t="s">
        <v>13</v>
      </c>
      <c r="I201" s="11" t="s">
        <v>14</v>
      </c>
      <c r="J201" s="12" t="s">
        <v>22</v>
      </c>
      <c r="K201" s="11">
        <v>0</v>
      </c>
    </row>
    <row r="202" spans="1:11" s="15" customFormat="1" ht="48" customHeight="1" x14ac:dyDescent="0.25">
      <c r="A202" s="13">
        <v>195</v>
      </c>
      <c r="B202" s="25" t="s">
        <v>332</v>
      </c>
      <c r="C202" s="25" t="s">
        <v>333</v>
      </c>
      <c r="D202" s="26" t="s">
        <v>17</v>
      </c>
      <c r="E202" s="27">
        <v>270</v>
      </c>
      <c r="F202" s="28">
        <v>2920</v>
      </c>
      <c r="G202" s="14">
        <f t="shared" si="3"/>
        <v>788400</v>
      </c>
      <c r="H202" s="11" t="s">
        <v>13</v>
      </c>
      <c r="I202" s="11" t="s">
        <v>14</v>
      </c>
      <c r="J202" s="12" t="s">
        <v>22</v>
      </c>
      <c r="K202" s="11">
        <v>0</v>
      </c>
    </row>
    <row r="203" spans="1:11" s="15" customFormat="1" ht="48" customHeight="1" x14ac:dyDescent="0.25">
      <c r="A203" s="13">
        <v>196</v>
      </c>
      <c r="B203" s="25" t="s">
        <v>334</v>
      </c>
      <c r="C203" s="25" t="s">
        <v>335</v>
      </c>
      <c r="D203" s="26" t="s">
        <v>17</v>
      </c>
      <c r="E203" s="27">
        <v>7</v>
      </c>
      <c r="F203" s="27">
        <v>35000</v>
      </c>
      <c r="G203" s="14">
        <f t="shared" si="3"/>
        <v>245000</v>
      </c>
      <c r="H203" s="11" t="s">
        <v>13</v>
      </c>
      <c r="I203" s="11" t="s">
        <v>14</v>
      </c>
      <c r="J203" s="12" t="s">
        <v>22</v>
      </c>
      <c r="K203" s="11">
        <v>0</v>
      </c>
    </row>
    <row r="204" spans="1:11" s="15" customFormat="1" ht="48" customHeight="1" x14ac:dyDescent="0.25">
      <c r="A204" s="13">
        <v>197</v>
      </c>
      <c r="B204" s="25" t="s">
        <v>336</v>
      </c>
      <c r="C204" s="25" t="s">
        <v>337</v>
      </c>
      <c r="D204" s="26" t="s">
        <v>17</v>
      </c>
      <c r="E204" s="27">
        <v>7</v>
      </c>
      <c r="F204" s="27">
        <v>43700</v>
      </c>
      <c r="G204" s="14">
        <f t="shared" si="3"/>
        <v>305900</v>
      </c>
      <c r="H204" s="11" t="s">
        <v>13</v>
      </c>
      <c r="I204" s="11" t="s">
        <v>14</v>
      </c>
      <c r="J204" s="12" t="s">
        <v>22</v>
      </c>
      <c r="K204" s="11">
        <v>0</v>
      </c>
    </row>
    <row r="205" spans="1:11" s="15" customFormat="1" ht="48" customHeight="1" x14ac:dyDescent="0.25">
      <c r="A205" s="13">
        <v>198</v>
      </c>
      <c r="B205" s="25" t="s">
        <v>338</v>
      </c>
      <c r="C205" s="25" t="s">
        <v>339</v>
      </c>
      <c r="D205" s="26" t="s">
        <v>17</v>
      </c>
      <c r="E205" s="27">
        <v>80</v>
      </c>
      <c r="F205" s="27">
        <v>32000</v>
      </c>
      <c r="G205" s="14">
        <f t="shared" si="3"/>
        <v>2560000</v>
      </c>
      <c r="H205" s="11" t="s">
        <v>13</v>
      </c>
      <c r="I205" s="11" t="s">
        <v>14</v>
      </c>
      <c r="J205" s="12" t="s">
        <v>22</v>
      </c>
      <c r="K205" s="11">
        <v>0</v>
      </c>
    </row>
    <row r="206" spans="1:11" s="15" customFormat="1" ht="48" customHeight="1" x14ac:dyDescent="0.25">
      <c r="A206" s="13">
        <v>199</v>
      </c>
      <c r="B206" s="25" t="s">
        <v>340</v>
      </c>
      <c r="C206" s="25" t="s">
        <v>341</v>
      </c>
      <c r="D206" s="26" t="s">
        <v>17</v>
      </c>
      <c r="E206" s="27">
        <v>80</v>
      </c>
      <c r="F206" s="27">
        <v>22500</v>
      </c>
      <c r="G206" s="14">
        <f t="shared" si="3"/>
        <v>1800000</v>
      </c>
      <c r="H206" s="11" t="s">
        <v>13</v>
      </c>
      <c r="I206" s="11" t="s">
        <v>14</v>
      </c>
      <c r="J206" s="12" t="s">
        <v>22</v>
      </c>
      <c r="K206" s="11">
        <v>0</v>
      </c>
    </row>
    <row r="207" spans="1:11" s="15" customFormat="1" ht="48" customHeight="1" x14ac:dyDescent="0.25">
      <c r="A207" s="13">
        <v>200</v>
      </c>
      <c r="B207" s="25" t="s">
        <v>342</v>
      </c>
      <c r="C207" s="25" t="s">
        <v>341</v>
      </c>
      <c r="D207" s="26" t="s">
        <v>17</v>
      </c>
      <c r="E207" s="27">
        <v>7</v>
      </c>
      <c r="F207" s="27">
        <v>22000</v>
      </c>
      <c r="G207" s="14">
        <f t="shared" si="3"/>
        <v>154000</v>
      </c>
      <c r="H207" s="11" t="s">
        <v>13</v>
      </c>
      <c r="I207" s="11" t="s">
        <v>14</v>
      </c>
      <c r="J207" s="12" t="s">
        <v>22</v>
      </c>
      <c r="K207" s="11">
        <v>0</v>
      </c>
    </row>
    <row r="208" spans="1:11" s="15" customFormat="1" ht="48" customHeight="1" x14ac:dyDescent="0.25">
      <c r="A208" s="13">
        <v>201</v>
      </c>
      <c r="B208" s="25" t="s">
        <v>343</v>
      </c>
      <c r="C208" s="25" t="s">
        <v>452</v>
      </c>
      <c r="D208" s="26" t="s">
        <v>17</v>
      </c>
      <c r="E208" s="27">
        <v>7</v>
      </c>
      <c r="F208" s="27">
        <v>200000</v>
      </c>
      <c r="G208" s="14">
        <f t="shared" si="3"/>
        <v>1400000</v>
      </c>
      <c r="H208" s="11" t="s">
        <v>13</v>
      </c>
      <c r="I208" s="11" t="s">
        <v>14</v>
      </c>
      <c r="J208" s="12" t="s">
        <v>22</v>
      </c>
      <c r="K208" s="11">
        <v>0</v>
      </c>
    </row>
    <row r="209" spans="1:11" s="15" customFormat="1" ht="48" customHeight="1" x14ac:dyDescent="0.25">
      <c r="A209" s="13">
        <v>202</v>
      </c>
      <c r="B209" s="25" t="s">
        <v>344</v>
      </c>
      <c r="C209" s="25" t="s">
        <v>344</v>
      </c>
      <c r="D209" s="26" t="s">
        <v>17</v>
      </c>
      <c r="E209" s="27">
        <v>450</v>
      </c>
      <c r="F209" s="27">
        <v>3166</v>
      </c>
      <c r="G209" s="14">
        <f t="shared" si="3"/>
        <v>1424700</v>
      </c>
      <c r="H209" s="11" t="s">
        <v>13</v>
      </c>
      <c r="I209" s="11" t="s">
        <v>14</v>
      </c>
      <c r="J209" s="12" t="s">
        <v>22</v>
      </c>
      <c r="K209" s="11">
        <v>0</v>
      </c>
    </row>
    <row r="210" spans="1:11" s="15" customFormat="1" ht="48" customHeight="1" x14ac:dyDescent="0.25">
      <c r="A210" s="13">
        <v>203</v>
      </c>
      <c r="B210" s="25" t="s">
        <v>345</v>
      </c>
      <c r="C210" s="25" t="s">
        <v>346</v>
      </c>
      <c r="D210" s="26" t="s">
        <v>17</v>
      </c>
      <c r="E210" s="27">
        <v>250</v>
      </c>
      <c r="F210" s="27">
        <v>2666</v>
      </c>
      <c r="G210" s="14">
        <f t="shared" si="3"/>
        <v>666500</v>
      </c>
      <c r="H210" s="11" t="s">
        <v>13</v>
      </c>
      <c r="I210" s="11" t="s">
        <v>14</v>
      </c>
      <c r="J210" s="12" t="s">
        <v>22</v>
      </c>
      <c r="K210" s="11">
        <v>0</v>
      </c>
    </row>
    <row r="211" spans="1:11" s="15" customFormat="1" ht="48" customHeight="1" x14ac:dyDescent="0.25">
      <c r="A211" s="13">
        <v>204</v>
      </c>
      <c r="B211" s="25" t="s">
        <v>347</v>
      </c>
      <c r="C211" s="25" t="s">
        <v>348</v>
      </c>
      <c r="D211" s="26" t="s">
        <v>17</v>
      </c>
      <c r="E211" s="27">
        <v>90</v>
      </c>
      <c r="F211" s="27">
        <v>3166</v>
      </c>
      <c r="G211" s="14">
        <f t="shared" si="3"/>
        <v>284940</v>
      </c>
      <c r="H211" s="11" t="s">
        <v>13</v>
      </c>
      <c r="I211" s="11" t="s">
        <v>14</v>
      </c>
      <c r="J211" s="12" t="s">
        <v>22</v>
      </c>
      <c r="K211" s="11">
        <v>0</v>
      </c>
    </row>
    <row r="212" spans="1:11" s="15" customFormat="1" ht="48" customHeight="1" x14ac:dyDescent="0.25">
      <c r="A212" s="13">
        <v>205</v>
      </c>
      <c r="B212" s="25" t="s">
        <v>349</v>
      </c>
      <c r="C212" s="25" t="s">
        <v>350</v>
      </c>
      <c r="D212" s="26" t="s">
        <v>17</v>
      </c>
      <c r="E212" s="27">
        <v>80</v>
      </c>
      <c r="F212" s="27">
        <v>20250</v>
      </c>
      <c r="G212" s="14">
        <f t="shared" si="3"/>
        <v>1620000</v>
      </c>
      <c r="H212" s="11" t="s">
        <v>13</v>
      </c>
      <c r="I212" s="11" t="s">
        <v>14</v>
      </c>
      <c r="J212" s="12" t="s">
        <v>22</v>
      </c>
      <c r="K212" s="11">
        <v>0</v>
      </c>
    </row>
    <row r="213" spans="1:11" s="15" customFormat="1" ht="48" customHeight="1" x14ac:dyDescent="0.25">
      <c r="A213" s="13">
        <v>206</v>
      </c>
      <c r="B213" s="25" t="s">
        <v>351</v>
      </c>
      <c r="C213" s="25" t="s">
        <v>352</v>
      </c>
      <c r="D213" s="26" t="s">
        <v>17</v>
      </c>
      <c r="E213" s="27">
        <v>80</v>
      </c>
      <c r="F213" s="27">
        <v>26000</v>
      </c>
      <c r="G213" s="14">
        <f t="shared" si="3"/>
        <v>2080000</v>
      </c>
      <c r="H213" s="11" t="s">
        <v>13</v>
      </c>
      <c r="I213" s="11" t="s">
        <v>14</v>
      </c>
      <c r="J213" s="12" t="s">
        <v>22</v>
      </c>
      <c r="K213" s="11">
        <v>0</v>
      </c>
    </row>
    <row r="214" spans="1:11" s="15" customFormat="1" ht="48" customHeight="1" x14ac:dyDescent="0.25">
      <c r="A214" s="13">
        <v>207</v>
      </c>
      <c r="B214" s="25" t="s">
        <v>353</v>
      </c>
      <c r="C214" s="25" t="s">
        <v>354</v>
      </c>
      <c r="D214" s="26" t="s">
        <v>17</v>
      </c>
      <c r="E214" s="27">
        <v>80</v>
      </c>
      <c r="F214" s="27">
        <v>2200</v>
      </c>
      <c r="G214" s="14">
        <f t="shared" si="3"/>
        <v>176000</v>
      </c>
      <c r="H214" s="11" t="s">
        <v>13</v>
      </c>
      <c r="I214" s="11" t="s">
        <v>14</v>
      </c>
      <c r="J214" s="12" t="s">
        <v>22</v>
      </c>
      <c r="K214" s="11">
        <v>0</v>
      </c>
    </row>
    <row r="215" spans="1:11" s="15" customFormat="1" ht="48" customHeight="1" x14ac:dyDescent="0.25">
      <c r="A215" s="13">
        <v>208</v>
      </c>
      <c r="B215" s="21" t="s">
        <v>355</v>
      </c>
      <c r="C215" s="21" t="s">
        <v>356</v>
      </c>
      <c r="D215" s="22" t="s">
        <v>17</v>
      </c>
      <c r="E215" s="23">
        <v>10</v>
      </c>
      <c r="F215" s="23">
        <v>7500</v>
      </c>
      <c r="G215" s="14">
        <f t="shared" si="3"/>
        <v>75000</v>
      </c>
      <c r="H215" s="11" t="s">
        <v>13</v>
      </c>
      <c r="I215" s="11" t="s">
        <v>14</v>
      </c>
      <c r="J215" s="12" t="s">
        <v>22</v>
      </c>
      <c r="K215" s="11">
        <v>0</v>
      </c>
    </row>
    <row r="216" spans="1:11" s="15" customFormat="1" ht="48" customHeight="1" x14ac:dyDescent="0.25">
      <c r="A216" s="13">
        <v>209</v>
      </c>
      <c r="B216" s="21" t="s">
        <v>357</v>
      </c>
      <c r="C216" s="21" t="s">
        <v>358</v>
      </c>
      <c r="D216" s="22" t="s">
        <v>17</v>
      </c>
      <c r="E216" s="23">
        <v>7</v>
      </c>
      <c r="F216" s="23">
        <v>22700</v>
      </c>
      <c r="G216" s="14">
        <f t="shared" si="3"/>
        <v>158900</v>
      </c>
      <c r="H216" s="11" t="s">
        <v>13</v>
      </c>
      <c r="I216" s="11" t="s">
        <v>14</v>
      </c>
      <c r="J216" s="12" t="s">
        <v>22</v>
      </c>
      <c r="K216" s="11">
        <v>0</v>
      </c>
    </row>
    <row r="217" spans="1:11" s="15" customFormat="1" ht="48" customHeight="1" x14ac:dyDescent="0.25">
      <c r="A217" s="13">
        <v>210</v>
      </c>
      <c r="B217" s="21" t="s">
        <v>359</v>
      </c>
      <c r="C217" s="21" t="s">
        <v>453</v>
      </c>
      <c r="D217" s="22" t="s">
        <v>17</v>
      </c>
      <c r="E217" s="23">
        <v>800</v>
      </c>
      <c r="F217" s="23">
        <v>1324</v>
      </c>
      <c r="G217" s="14">
        <f t="shared" si="3"/>
        <v>1059200</v>
      </c>
      <c r="H217" s="11" t="s">
        <v>13</v>
      </c>
      <c r="I217" s="11" t="s">
        <v>14</v>
      </c>
      <c r="J217" s="12" t="s">
        <v>22</v>
      </c>
      <c r="K217" s="11">
        <v>0</v>
      </c>
    </row>
    <row r="218" spans="1:11" s="15" customFormat="1" ht="48" customHeight="1" x14ac:dyDescent="0.25">
      <c r="A218" s="13">
        <v>211</v>
      </c>
      <c r="B218" s="21" t="s">
        <v>360</v>
      </c>
      <c r="C218" s="21" t="s">
        <v>361</v>
      </c>
      <c r="D218" s="22" t="s">
        <v>17</v>
      </c>
      <c r="E218" s="23">
        <v>200</v>
      </c>
      <c r="F218" s="23">
        <v>530</v>
      </c>
      <c r="G218" s="14">
        <f t="shared" si="3"/>
        <v>106000</v>
      </c>
      <c r="H218" s="11" t="s">
        <v>13</v>
      </c>
      <c r="I218" s="11" t="s">
        <v>14</v>
      </c>
      <c r="J218" s="12" t="s">
        <v>22</v>
      </c>
      <c r="K218" s="11">
        <v>0</v>
      </c>
    </row>
    <row r="219" spans="1:11" s="15" customFormat="1" ht="48" customHeight="1" x14ac:dyDescent="0.25">
      <c r="A219" s="13">
        <v>212</v>
      </c>
      <c r="B219" s="21" t="s">
        <v>362</v>
      </c>
      <c r="C219" s="21" t="s">
        <v>362</v>
      </c>
      <c r="D219" s="22" t="s">
        <v>17</v>
      </c>
      <c r="E219" s="23">
        <v>15</v>
      </c>
      <c r="F219" s="23">
        <v>56000</v>
      </c>
      <c r="G219" s="14">
        <f t="shared" si="3"/>
        <v>840000</v>
      </c>
      <c r="H219" s="11" t="s">
        <v>13</v>
      </c>
      <c r="I219" s="11" t="s">
        <v>14</v>
      </c>
      <c r="J219" s="12" t="s">
        <v>22</v>
      </c>
      <c r="K219" s="11">
        <v>0</v>
      </c>
    </row>
    <row r="220" spans="1:11" s="15" customFormat="1" ht="48" customHeight="1" x14ac:dyDescent="0.25">
      <c r="A220" s="13">
        <v>213</v>
      </c>
      <c r="B220" s="21" t="s">
        <v>363</v>
      </c>
      <c r="C220" s="21" t="s">
        <v>363</v>
      </c>
      <c r="D220" s="22" t="s">
        <v>17</v>
      </c>
      <c r="E220" s="23">
        <v>30</v>
      </c>
      <c r="F220" s="23">
        <v>49000</v>
      </c>
      <c r="G220" s="14">
        <f t="shared" si="3"/>
        <v>1470000</v>
      </c>
      <c r="H220" s="11" t="s">
        <v>13</v>
      </c>
      <c r="I220" s="11" t="s">
        <v>14</v>
      </c>
      <c r="J220" s="12" t="s">
        <v>22</v>
      </c>
      <c r="K220" s="11">
        <v>0</v>
      </c>
    </row>
    <row r="221" spans="1:11" s="15" customFormat="1" ht="48" customHeight="1" x14ac:dyDescent="0.25">
      <c r="A221" s="13">
        <v>214</v>
      </c>
      <c r="B221" s="21" t="s">
        <v>364</v>
      </c>
      <c r="C221" s="21" t="s">
        <v>364</v>
      </c>
      <c r="D221" s="22" t="s">
        <v>17</v>
      </c>
      <c r="E221" s="23">
        <v>15</v>
      </c>
      <c r="F221" s="23">
        <v>43000</v>
      </c>
      <c r="G221" s="14">
        <f t="shared" si="3"/>
        <v>645000</v>
      </c>
      <c r="H221" s="11" t="s">
        <v>13</v>
      </c>
      <c r="I221" s="11" t="s">
        <v>14</v>
      </c>
      <c r="J221" s="12" t="s">
        <v>22</v>
      </c>
      <c r="K221" s="11">
        <v>0</v>
      </c>
    </row>
    <row r="222" spans="1:11" s="15" customFormat="1" ht="48" customHeight="1" x14ac:dyDescent="0.25">
      <c r="A222" s="13">
        <v>215</v>
      </c>
      <c r="B222" s="21" t="s">
        <v>365</v>
      </c>
      <c r="C222" s="21" t="s">
        <v>366</v>
      </c>
      <c r="D222" s="22" t="s">
        <v>17</v>
      </c>
      <c r="E222" s="23">
        <v>6000</v>
      </c>
      <c r="F222" s="23">
        <v>270</v>
      </c>
      <c r="G222" s="14">
        <f t="shared" si="3"/>
        <v>1620000</v>
      </c>
      <c r="H222" s="11" t="s">
        <v>13</v>
      </c>
      <c r="I222" s="11" t="s">
        <v>14</v>
      </c>
      <c r="J222" s="12" t="s">
        <v>22</v>
      </c>
      <c r="K222" s="11">
        <v>0</v>
      </c>
    </row>
    <row r="223" spans="1:11" s="15" customFormat="1" ht="48" customHeight="1" x14ac:dyDescent="0.25">
      <c r="A223" s="13">
        <v>216</v>
      </c>
      <c r="B223" s="21" t="s">
        <v>367</v>
      </c>
      <c r="C223" s="21" t="s">
        <v>368</v>
      </c>
      <c r="D223" s="22" t="s">
        <v>17</v>
      </c>
      <c r="E223" s="23">
        <v>150</v>
      </c>
      <c r="F223" s="23">
        <v>7700</v>
      </c>
      <c r="G223" s="14">
        <f t="shared" si="3"/>
        <v>1155000</v>
      </c>
      <c r="H223" s="11" t="s">
        <v>13</v>
      </c>
      <c r="I223" s="11" t="s">
        <v>14</v>
      </c>
      <c r="J223" s="12" t="s">
        <v>22</v>
      </c>
      <c r="K223" s="11">
        <v>0</v>
      </c>
    </row>
    <row r="224" spans="1:11" s="15" customFormat="1" ht="48" customHeight="1" x14ac:dyDescent="0.25">
      <c r="A224" s="13">
        <v>217</v>
      </c>
      <c r="B224" s="21" t="s">
        <v>369</v>
      </c>
      <c r="C224" s="21" t="s">
        <v>370</v>
      </c>
      <c r="D224" s="22" t="s">
        <v>18</v>
      </c>
      <c r="E224" s="23">
        <v>30</v>
      </c>
      <c r="F224" s="23">
        <v>16340</v>
      </c>
      <c r="G224" s="14">
        <f t="shared" si="3"/>
        <v>490200</v>
      </c>
      <c r="H224" s="11" t="s">
        <v>13</v>
      </c>
      <c r="I224" s="11" t="s">
        <v>14</v>
      </c>
      <c r="J224" s="12" t="s">
        <v>22</v>
      </c>
      <c r="K224" s="11">
        <v>0</v>
      </c>
    </row>
    <row r="225" spans="1:11" s="15" customFormat="1" ht="48" customHeight="1" x14ac:dyDescent="0.25">
      <c r="A225" s="13">
        <v>218</v>
      </c>
      <c r="B225" s="21" t="s">
        <v>371</v>
      </c>
      <c r="C225" s="21" t="s">
        <v>372</v>
      </c>
      <c r="D225" s="22" t="s">
        <v>17</v>
      </c>
      <c r="E225" s="23">
        <v>1000</v>
      </c>
      <c r="F225" s="23">
        <v>1935</v>
      </c>
      <c r="G225" s="14">
        <f t="shared" si="3"/>
        <v>1935000</v>
      </c>
      <c r="H225" s="11" t="s">
        <v>13</v>
      </c>
      <c r="I225" s="11" t="s">
        <v>14</v>
      </c>
      <c r="J225" s="12" t="s">
        <v>22</v>
      </c>
      <c r="K225" s="11">
        <v>0</v>
      </c>
    </row>
    <row r="226" spans="1:11" s="15" customFormat="1" ht="48" customHeight="1" x14ac:dyDescent="0.25">
      <c r="A226" s="13">
        <v>219</v>
      </c>
      <c r="B226" s="21" t="s">
        <v>373</v>
      </c>
      <c r="C226" s="21" t="s">
        <v>374</v>
      </c>
      <c r="D226" s="22" t="s">
        <v>17</v>
      </c>
      <c r="E226" s="23">
        <v>10</v>
      </c>
      <c r="F226" s="23">
        <v>12000</v>
      </c>
      <c r="G226" s="14">
        <f t="shared" si="3"/>
        <v>120000</v>
      </c>
      <c r="H226" s="11" t="s">
        <v>13</v>
      </c>
      <c r="I226" s="11" t="s">
        <v>14</v>
      </c>
      <c r="J226" s="12" t="s">
        <v>22</v>
      </c>
      <c r="K226" s="11">
        <v>0</v>
      </c>
    </row>
    <row r="227" spans="1:11" s="15" customFormat="1" ht="48" customHeight="1" x14ac:dyDescent="0.25">
      <c r="A227" s="13">
        <v>220</v>
      </c>
      <c r="B227" s="21" t="s">
        <v>375</v>
      </c>
      <c r="C227" s="21" t="s">
        <v>376</v>
      </c>
      <c r="D227" s="22" t="s">
        <v>21</v>
      </c>
      <c r="E227" s="23">
        <v>800</v>
      </c>
      <c r="F227" s="23">
        <v>1500</v>
      </c>
      <c r="G227" s="14">
        <f t="shared" si="3"/>
        <v>1200000</v>
      </c>
      <c r="H227" s="11" t="s">
        <v>13</v>
      </c>
      <c r="I227" s="11" t="s">
        <v>14</v>
      </c>
      <c r="J227" s="12" t="s">
        <v>22</v>
      </c>
      <c r="K227" s="11">
        <v>0</v>
      </c>
    </row>
    <row r="228" spans="1:11" s="15" customFormat="1" ht="48" customHeight="1" x14ac:dyDescent="0.25">
      <c r="A228" s="13">
        <v>221</v>
      </c>
      <c r="B228" s="21" t="s">
        <v>377</v>
      </c>
      <c r="C228" s="21" t="s">
        <v>378</v>
      </c>
      <c r="D228" s="22" t="s">
        <v>21</v>
      </c>
      <c r="E228" s="23">
        <v>3</v>
      </c>
      <c r="F228" s="23">
        <v>16517</v>
      </c>
      <c r="G228" s="14">
        <f t="shared" si="3"/>
        <v>49551</v>
      </c>
      <c r="H228" s="11" t="s">
        <v>13</v>
      </c>
      <c r="I228" s="11" t="s">
        <v>14</v>
      </c>
      <c r="J228" s="12" t="s">
        <v>22</v>
      </c>
      <c r="K228" s="11">
        <v>0</v>
      </c>
    </row>
    <row r="229" spans="1:11" s="15" customFormat="1" ht="48" customHeight="1" x14ac:dyDescent="0.25">
      <c r="A229" s="13">
        <v>222</v>
      </c>
      <c r="B229" s="21" t="s">
        <v>379</v>
      </c>
      <c r="C229" s="21" t="s">
        <v>380</v>
      </c>
      <c r="D229" s="22" t="s">
        <v>21</v>
      </c>
      <c r="E229" s="23">
        <v>30</v>
      </c>
      <c r="F229" s="23">
        <v>16875</v>
      </c>
      <c r="G229" s="14">
        <f t="shared" si="3"/>
        <v>506250</v>
      </c>
      <c r="H229" s="11" t="s">
        <v>13</v>
      </c>
      <c r="I229" s="11" t="s">
        <v>14</v>
      </c>
      <c r="J229" s="12" t="s">
        <v>22</v>
      </c>
      <c r="K229" s="11">
        <v>0</v>
      </c>
    </row>
    <row r="230" spans="1:11" s="15" customFormat="1" ht="48" customHeight="1" x14ac:dyDescent="0.25">
      <c r="A230" s="13">
        <v>223</v>
      </c>
      <c r="B230" s="21" t="s">
        <v>381</v>
      </c>
      <c r="C230" s="21" t="s">
        <v>382</v>
      </c>
      <c r="D230" s="22" t="s">
        <v>21</v>
      </c>
      <c r="E230" s="23">
        <v>40</v>
      </c>
      <c r="F230" s="23">
        <v>13300</v>
      </c>
      <c r="G230" s="14">
        <f t="shared" si="3"/>
        <v>532000</v>
      </c>
      <c r="H230" s="11" t="s">
        <v>13</v>
      </c>
      <c r="I230" s="11" t="s">
        <v>14</v>
      </c>
      <c r="J230" s="12" t="s">
        <v>22</v>
      </c>
      <c r="K230" s="11">
        <v>0</v>
      </c>
    </row>
    <row r="231" spans="1:11" s="15" customFormat="1" ht="48" customHeight="1" x14ac:dyDescent="0.25">
      <c r="A231" s="13">
        <v>224</v>
      </c>
      <c r="B231" s="21" t="s">
        <v>383</v>
      </c>
      <c r="C231" s="21" t="s">
        <v>384</v>
      </c>
      <c r="D231" s="22" t="s">
        <v>21</v>
      </c>
      <c r="E231" s="23">
        <v>60</v>
      </c>
      <c r="F231" s="23">
        <v>14800</v>
      </c>
      <c r="G231" s="14">
        <f t="shared" si="3"/>
        <v>888000</v>
      </c>
      <c r="H231" s="11" t="s">
        <v>13</v>
      </c>
      <c r="I231" s="11" t="s">
        <v>14</v>
      </c>
      <c r="J231" s="12" t="s">
        <v>22</v>
      </c>
      <c r="K231" s="11">
        <v>0</v>
      </c>
    </row>
    <row r="232" spans="1:11" s="15" customFormat="1" ht="48" customHeight="1" x14ac:dyDescent="0.25">
      <c r="A232" s="13">
        <v>225</v>
      </c>
      <c r="B232" s="21" t="s">
        <v>385</v>
      </c>
      <c r="C232" s="21" t="s">
        <v>386</v>
      </c>
      <c r="D232" s="22" t="s">
        <v>21</v>
      </c>
      <c r="E232" s="23">
        <v>50</v>
      </c>
      <c r="F232" s="23">
        <v>14800</v>
      </c>
      <c r="G232" s="14">
        <f t="shared" si="3"/>
        <v>740000</v>
      </c>
      <c r="H232" s="11" t="s">
        <v>13</v>
      </c>
      <c r="I232" s="11" t="s">
        <v>14</v>
      </c>
      <c r="J232" s="12" t="s">
        <v>22</v>
      </c>
      <c r="K232" s="11">
        <v>0</v>
      </c>
    </row>
    <row r="233" spans="1:11" s="15" customFormat="1" ht="48" customHeight="1" x14ac:dyDescent="0.25">
      <c r="A233" s="13">
        <v>226</v>
      </c>
      <c r="B233" s="21" t="s">
        <v>387</v>
      </c>
      <c r="C233" s="21" t="s">
        <v>454</v>
      </c>
      <c r="D233" s="22" t="s">
        <v>17</v>
      </c>
      <c r="E233" s="23">
        <v>300</v>
      </c>
      <c r="F233" s="23">
        <v>1000</v>
      </c>
      <c r="G233" s="14">
        <f t="shared" ref="G233:G242" si="4">E233*F233</f>
        <v>300000</v>
      </c>
      <c r="H233" s="11" t="s">
        <v>13</v>
      </c>
      <c r="I233" s="11" t="s">
        <v>14</v>
      </c>
      <c r="J233" s="12" t="s">
        <v>22</v>
      </c>
      <c r="K233" s="11">
        <v>0</v>
      </c>
    </row>
    <row r="234" spans="1:11" s="15" customFormat="1" ht="48" customHeight="1" x14ac:dyDescent="0.25">
      <c r="A234" s="13">
        <v>227</v>
      </c>
      <c r="B234" s="21" t="s">
        <v>388</v>
      </c>
      <c r="C234" s="21" t="s">
        <v>389</v>
      </c>
      <c r="D234" s="22" t="s">
        <v>17</v>
      </c>
      <c r="E234" s="23">
        <v>900</v>
      </c>
      <c r="F234" s="23">
        <v>1600</v>
      </c>
      <c r="G234" s="14">
        <f t="shared" si="4"/>
        <v>1440000</v>
      </c>
      <c r="H234" s="11" t="s">
        <v>13</v>
      </c>
      <c r="I234" s="11" t="s">
        <v>14</v>
      </c>
      <c r="J234" s="12" t="s">
        <v>22</v>
      </c>
      <c r="K234" s="11">
        <v>0</v>
      </c>
    </row>
    <row r="235" spans="1:11" s="15" customFormat="1" ht="48" customHeight="1" x14ac:dyDescent="0.25">
      <c r="A235" s="13">
        <v>228</v>
      </c>
      <c r="B235" s="21" t="s">
        <v>390</v>
      </c>
      <c r="C235" s="21" t="s">
        <v>391</v>
      </c>
      <c r="D235" s="22" t="s">
        <v>17</v>
      </c>
      <c r="E235" s="23">
        <v>80</v>
      </c>
      <c r="F235" s="23">
        <v>9700</v>
      </c>
      <c r="G235" s="14">
        <f t="shared" si="4"/>
        <v>776000</v>
      </c>
      <c r="H235" s="11" t="s">
        <v>13</v>
      </c>
      <c r="I235" s="11" t="s">
        <v>14</v>
      </c>
      <c r="J235" s="12" t="s">
        <v>22</v>
      </c>
      <c r="K235" s="11">
        <v>0</v>
      </c>
    </row>
    <row r="236" spans="1:11" s="15" customFormat="1" ht="48" customHeight="1" x14ac:dyDescent="0.25">
      <c r="A236" s="13">
        <v>229</v>
      </c>
      <c r="B236" s="21" t="s">
        <v>392</v>
      </c>
      <c r="C236" s="21" t="s">
        <v>392</v>
      </c>
      <c r="D236" s="22" t="s">
        <v>17</v>
      </c>
      <c r="E236" s="23">
        <v>3</v>
      </c>
      <c r="F236" s="23">
        <v>14696.69</v>
      </c>
      <c r="G236" s="14">
        <f t="shared" si="4"/>
        <v>44090.07</v>
      </c>
      <c r="H236" s="11" t="s">
        <v>13</v>
      </c>
      <c r="I236" s="11" t="s">
        <v>14</v>
      </c>
      <c r="J236" s="12" t="s">
        <v>22</v>
      </c>
      <c r="K236" s="11">
        <v>0</v>
      </c>
    </row>
    <row r="237" spans="1:11" s="15" customFormat="1" ht="48" customHeight="1" x14ac:dyDescent="0.25">
      <c r="A237" s="13">
        <v>230</v>
      </c>
      <c r="B237" s="21" t="s">
        <v>393</v>
      </c>
      <c r="C237" s="21" t="s">
        <v>393</v>
      </c>
      <c r="D237" s="22" t="s">
        <v>17</v>
      </c>
      <c r="E237" s="23">
        <v>4</v>
      </c>
      <c r="F237" s="23">
        <v>12099.36</v>
      </c>
      <c r="G237" s="14">
        <f t="shared" si="4"/>
        <v>48397.440000000002</v>
      </c>
      <c r="H237" s="11" t="s">
        <v>13</v>
      </c>
      <c r="I237" s="11" t="s">
        <v>14</v>
      </c>
      <c r="J237" s="12" t="s">
        <v>22</v>
      </c>
      <c r="K237" s="11">
        <v>0</v>
      </c>
    </row>
    <row r="238" spans="1:11" s="15" customFormat="1" ht="48" customHeight="1" x14ac:dyDescent="0.25">
      <c r="A238" s="13">
        <v>231</v>
      </c>
      <c r="B238" s="21" t="s">
        <v>394</v>
      </c>
      <c r="C238" s="21" t="s">
        <v>394</v>
      </c>
      <c r="D238" s="22" t="s">
        <v>17</v>
      </c>
      <c r="E238" s="23">
        <v>4</v>
      </c>
      <c r="F238" s="23">
        <v>13709.92</v>
      </c>
      <c r="G238" s="14">
        <f t="shared" si="4"/>
        <v>54839.68</v>
      </c>
      <c r="H238" s="11" t="s">
        <v>13</v>
      </c>
      <c r="I238" s="11" t="s">
        <v>14</v>
      </c>
      <c r="J238" s="12" t="s">
        <v>22</v>
      </c>
      <c r="K238" s="11">
        <v>0</v>
      </c>
    </row>
    <row r="239" spans="1:11" s="15" customFormat="1" ht="48" customHeight="1" x14ac:dyDescent="0.25">
      <c r="A239" s="13">
        <v>232</v>
      </c>
      <c r="B239" s="21" t="s">
        <v>395</v>
      </c>
      <c r="C239" s="21" t="s">
        <v>395</v>
      </c>
      <c r="D239" s="22" t="s">
        <v>17</v>
      </c>
      <c r="E239" s="23">
        <v>4</v>
      </c>
      <c r="F239" s="23">
        <v>12602.24</v>
      </c>
      <c r="G239" s="14">
        <f t="shared" si="4"/>
        <v>50408.959999999999</v>
      </c>
      <c r="H239" s="11" t="s">
        <v>13</v>
      </c>
      <c r="I239" s="11" t="s">
        <v>14</v>
      </c>
      <c r="J239" s="12" t="s">
        <v>22</v>
      </c>
      <c r="K239" s="11">
        <v>0</v>
      </c>
    </row>
    <row r="240" spans="1:11" s="15" customFormat="1" ht="48" customHeight="1" x14ac:dyDescent="0.25">
      <c r="A240" s="13">
        <v>233</v>
      </c>
      <c r="B240" s="21" t="s">
        <v>396</v>
      </c>
      <c r="C240" s="21" t="s">
        <v>397</v>
      </c>
      <c r="D240" s="22" t="s">
        <v>17</v>
      </c>
      <c r="E240" s="23">
        <v>30</v>
      </c>
      <c r="F240" s="23">
        <v>216</v>
      </c>
      <c r="G240" s="14">
        <f t="shared" si="4"/>
        <v>6480</v>
      </c>
      <c r="H240" s="11" t="s">
        <v>13</v>
      </c>
      <c r="I240" s="11" t="s">
        <v>14</v>
      </c>
      <c r="J240" s="12" t="s">
        <v>22</v>
      </c>
      <c r="K240" s="11">
        <v>0</v>
      </c>
    </row>
    <row r="241" spans="1:11" s="15" customFormat="1" ht="48" customHeight="1" x14ac:dyDescent="0.25">
      <c r="A241" s="13">
        <v>234</v>
      </c>
      <c r="B241" s="21" t="s">
        <v>398</v>
      </c>
      <c r="C241" s="21" t="s">
        <v>399</v>
      </c>
      <c r="D241" s="22" t="s">
        <v>17</v>
      </c>
      <c r="E241" s="23">
        <v>40</v>
      </c>
      <c r="F241" s="23">
        <v>216</v>
      </c>
      <c r="G241" s="14">
        <f t="shared" si="4"/>
        <v>8640</v>
      </c>
      <c r="H241" s="11" t="s">
        <v>13</v>
      </c>
      <c r="I241" s="11" t="s">
        <v>14</v>
      </c>
      <c r="J241" s="12" t="s">
        <v>22</v>
      </c>
      <c r="K241" s="11">
        <v>0</v>
      </c>
    </row>
    <row r="242" spans="1:11" s="15" customFormat="1" ht="48" customHeight="1" x14ac:dyDescent="0.25">
      <c r="A242" s="13">
        <v>235</v>
      </c>
      <c r="B242" s="21" t="s">
        <v>400</v>
      </c>
      <c r="C242" s="21" t="s">
        <v>401</v>
      </c>
      <c r="D242" s="22" t="s">
        <v>17</v>
      </c>
      <c r="E242" s="23">
        <v>7</v>
      </c>
      <c r="F242" s="23">
        <v>47500</v>
      </c>
      <c r="G242" s="14">
        <f t="shared" si="4"/>
        <v>332500</v>
      </c>
      <c r="H242" s="11" t="s">
        <v>13</v>
      </c>
      <c r="I242" s="11" t="s">
        <v>14</v>
      </c>
      <c r="J242" s="12" t="s">
        <v>22</v>
      </c>
      <c r="K242" s="11">
        <v>0</v>
      </c>
    </row>
    <row r="243" spans="1:11" x14ac:dyDescent="0.25">
      <c r="A243" s="9"/>
      <c r="B243" s="9"/>
      <c r="C243" s="9" t="s">
        <v>15</v>
      </c>
      <c r="D243" s="10"/>
      <c r="E243" s="10"/>
      <c r="F243" s="7"/>
      <c r="G243" s="10">
        <f>SUM(G8:G242)</f>
        <v>134687469.71000001</v>
      </c>
      <c r="H243" s="8"/>
      <c r="I243" s="8"/>
      <c r="J243" s="8"/>
      <c r="K243" s="8"/>
    </row>
    <row r="247" spans="1:11" ht="18" customHeight="1" x14ac:dyDescent="0.25">
      <c r="B247" s="34" t="s">
        <v>23</v>
      </c>
      <c r="C247" s="34"/>
      <c r="G247" s="35" t="s">
        <v>16</v>
      </c>
    </row>
    <row r="248" spans="1:11" ht="15" customHeight="1" x14ac:dyDescent="0.25">
      <c r="B248" s="34"/>
      <c r="C248" s="34"/>
      <c r="G248" s="35"/>
    </row>
    <row r="249" spans="1:11" ht="12.75" customHeight="1" x14ac:dyDescent="0.25">
      <c r="B249" s="34"/>
      <c r="C249" s="34"/>
      <c r="G249" s="35"/>
    </row>
    <row r="250" spans="1:11" ht="15" hidden="1" customHeight="1" x14ac:dyDescent="0.25">
      <c r="B250" s="34"/>
      <c r="C250" s="34"/>
      <c r="G250" s="35"/>
    </row>
  </sheetData>
  <mergeCells count="14">
    <mergeCell ref="J6:J7"/>
    <mergeCell ref="K6:K7"/>
    <mergeCell ref="B247:C250"/>
    <mergeCell ref="G247:G250"/>
    <mergeCell ref="E6:E7"/>
    <mergeCell ref="F2:I2"/>
    <mergeCell ref="A6:A7"/>
    <mergeCell ref="B6:B7"/>
    <mergeCell ref="C6:C7"/>
    <mergeCell ref="D6:D7"/>
    <mergeCell ref="F6:F7"/>
    <mergeCell ref="G6:G7"/>
    <mergeCell ref="H6:H7"/>
    <mergeCell ref="I6:I7"/>
  </mergeCells>
  <conditionalFormatting sqref="B23">
    <cfRule type="duplicateValues" dxfId="1" priority="2"/>
  </conditionalFormatting>
  <conditionalFormatting sqref="B24:B242 B8:B22">
    <cfRule type="duplicateValues" dxfId="0" priority="8"/>
  </conditionalFormatting>
  <pageMargins left="0.70866141732283472" right="0.70866141732283472" top="0.74803149606299213" bottom="0.74803149606299213" header="0.31496062992125984" footer="0.31496062992125984"/>
  <pageSetup paperSize="9" scale="58"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ЗЦП</vt:lpstr>
      <vt:lpstr>ЗЦП!Область_печати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dc:creator>
  <cp:lastModifiedBy>ww</cp:lastModifiedBy>
  <cp:lastPrinted>2022-11-21T12:59:59Z</cp:lastPrinted>
  <dcterms:created xsi:type="dcterms:W3CDTF">2022-09-15T10:19:56Z</dcterms:created>
  <dcterms:modified xsi:type="dcterms:W3CDTF">2023-02-14T11:58:53Z</dcterms:modified>
</cp:coreProperties>
</file>